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defaultThemeVersion="166925"/>
  <mc:AlternateContent xmlns:mc="http://schemas.openxmlformats.org/markup-compatibility/2006">
    <mc:Choice Requires="x15">
      <x15ac:absPath xmlns:x15ac="http://schemas.microsoft.com/office/spreadsheetml/2010/11/ac" url="G:\Daniel\Projects\Projekty\Programowanie\Mody\Original War\OW ArCamp 2.0\owmap\"/>
    </mc:Choice>
  </mc:AlternateContent>
  <xr:revisionPtr revIDLastSave="0" documentId="13_ncr:1_{02DA5F09-524F-48F2-98C7-3533774A9EA9}" xr6:coauthVersionLast="47" xr6:coauthVersionMax="47" xr10:uidLastSave="{00000000-0000-0000-0000-000000000000}"/>
  <bookViews>
    <workbookView xWindow="825" yWindow="570" windowWidth="37290" windowHeight="19875" activeTab="1" xr2:uid="{71ADE9B6-6E36-4638-A8AA-3DCDCF2FA8A3}"/>
  </bookViews>
  <sheets>
    <sheet name="Missions" sheetId="1" r:id="rId1"/>
    <sheet name="AR in campaign" sheetId="2" r:id="rId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P7" i="1" l="1"/>
  <c r="P6" i="1"/>
  <c r="L8" i="1"/>
  <c r="K3" i="1"/>
</calcChain>
</file>

<file path=xl/sharedStrings.xml><?xml version="1.0" encoding="utf-8"?>
<sst xmlns="http://schemas.openxmlformats.org/spreadsheetml/2006/main" count="318" uniqueCount="292">
  <si>
    <t>#RUSSIAN CAMPAIGN</t>
  </si>
  <si>
    <t>__ru\01</t>
  </si>
  <si>
    <t>Grupa Armii Daleki Wschód, Baza Oddziałów Specjalnych; 14 stycznia 2002 roku</t>
  </si>
  <si>
    <t>__ru\01_cont</t>
  </si>
  <si>
    <t>Pozycja nieznana; około 2,000,000 lat PL</t>
  </si>
  <si>
    <t>__ru\02</t>
  </si>
  <si>
    <t>Baza S. M. Kirow; 14 marca, 2 rok NR (Nowej Rachuby)</t>
  </si>
  <si>
    <t>__ru\03</t>
  </si>
  <si>
    <t>Baza S. M. Kirow; 1 maja, 2 rok NR</t>
  </si>
  <si>
    <t>__ru\04</t>
  </si>
  <si>
    <t>Na południowy zachód od dawnej bazy S. M. Kirow; 5 maja, 2 rok NR</t>
  </si>
  <si>
    <t>__ru\05</t>
  </si>
  <si>
    <t>Na północny zachód od dawnej bazy S. M. Kirow; 6 czerwca, 2 rok NR</t>
  </si>
  <si>
    <t>__ru\05_cont</t>
  </si>
  <si>
    <t>Pozycja nieznana; 7 czerwca, 2 rok NR</t>
  </si>
  <si>
    <t>__ru\06</t>
  </si>
  <si>
    <t>Na południe od dawnej bazy W. A. Owsjenko; 7 czerwca, 2 rok NR</t>
  </si>
  <si>
    <t>__ru\07</t>
  </si>
  <si>
    <t>W pobliżu Nowego Kabulu; 8 czerwca, 2 rok NR</t>
  </si>
  <si>
    <t>__ru\08</t>
  </si>
  <si>
    <t>W sercu radzieckiego terytorium; 21 lipca, 2 rok NR</t>
  </si>
  <si>
    <t>__ru\09</t>
  </si>
  <si>
    <t>Baza L. D. Trocki; 25 sierpnia, 2 rok NR</t>
  </si>
  <si>
    <t>__ru\09_cont</t>
  </si>
  <si>
    <t>W pobliżu bazy Epsilon; 26 sierpnia, 2 rok NR</t>
  </si>
  <si>
    <t>__ru\10</t>
  </si>
  <si>
    <t>Baza L. D. Trocki; 2 września, 2 rok NR</t>
  </si>
  <si>
    <t>__ru\10_cont</t>
  </si>
  <si>
    <t>Na wschód od bazy L. D. Trocki; 3 września, 2 rok NR</t>
  </si>
  <si>
    <t>__ru\11</t>
  </si>
  <si>
    <t>Baza L. D. Trocki; 4 września, 2 rok NR</t>
  </si>
  <si>
    <t>__ru\11_cont</t>
  </si>
  <si>
    <t>Na południe od amerykańskiej bazy Beta; 5 września, 2 rok NR</t>
  </si>
  <si>
    <t>__ru\12</t>
  </si>
  <si>
    <t>Baza W. K. Blucher; 25 października, 2 rok NR</t>
  </si>
  <si>
    <t>__ru\13</t>
  </si>
  <si>
    <t>Baza W. K. Blucher; 4 kwietnia, 3 rok NR</t>
  </si>
  <si>
    <t>__ru\13_cont</t>
  </si>
  <si>
    <t>Na północ od bazy W. K. Blucher; 5 kwietnia, 3 rok NR</t>
  </si>
  <si>
    <t>__ru\14</t>
  </si>
  <si>
    <t>Baza W. K. Blucher; 14 kwietnia, 3 rok NR</t>
  </si>
  <si>
    <t>__ru\14_cont</t>
  </si>
  <si>
    <t>Okolice głównego złoża; 15 kwietnia, 3 rok NR</t>
  </si>
  <si>
    <t>__ru\15</t>
  </si>
  <si>
    <t>Główne złoże; 16 kwietnia, 3 rok NR</t>
  </si>
  <si>
    <t>__ru\12a</t>
  </si>
  <si>
    <t>__ru\12a_cont</t>
  </si>
  <si>
    <t>Baza W. K. Blucher; 26 października, 2 rok NR</t>
  </si>
  <si>
    <t>__ru\13a</t>
  </si>
  <si>
    <t>Terytorium neutralne na północny zachód od bazy Gamma; 7 marca, ERA + 2</t>
  </si>
  <si>
    <t>__ru\14a</t>
  </si>
  <si>
    <t>Baza Wolność; 24 marca, ERA +2</t>
  </si>
  <si>
    <t>__ru\14a_cont</t>
  </si>
  <si>
    <t>Na północny zachód od bazy Wolność, 25 marca, ERA + 2</t>
  </si>
  <si>
    <t>__ru\15a</t>
  </si>
  <si>
    <t>Okolice głównego złoża; 26 marca, ERA + 2</t>
  </si>
  <si>
    <t>__ru\12b</t>
  </si>
  <si>
    <t>#AMERICAN CAMPAIGN</t>
  </si>
  <si>
    <t>__am\01</t>
  </si>
  <si>
    <t>Środkowa Syberia, 21 marca 2004 roku</t>
  </si>
  <si>
    <t>__am\01_cont</t>
  </si>
  <si>
    <t>Gdzieś na Syberii; 2 miliony lat p.n.e.</t>
  </si>
  <si>
    <t>__am\02</t>
  </si>
  <si>
    <t>__am\03</t>
  </si>
  <si>
    <t>Około 20 mil na południe od bazy Alfa; 2 miliony lat p.n.e.</t>
  </si>
  <si>
    <t>__am\04</t>
  </si>
  <si>
    <t>Baza Gamma; 6 lipca, ERA + 1</t>
  </si>
  <si>
    <t>__am\05</t>
  </si>
  <si>
    <t>Baza Gamma; 17 lipca, ERA + 1</t>
  </si>
  <si>
    <t>__am\05_cont</t>
  </si>
  <si>
    <t>Na wschód od bazy Gamma; 18 lipca, ERA + 1</t>
  </si>
  <si>
    <t>__am\06</t>
  </si>
  <si>
    <t>Baza Delta; 14 sierpnia, ERA + 1</t>
  </si>
  <si>
    <t>__am\06_cont</t>
  </si>
  <si>
    <t>Na południe od bazy Delta; 15 sierpnia, ERA + 1</t>
  </si>
  <si>
    <t>__am\07</t>
  </si>
  <si>
    <t>Baza Delta; 29 września, ERA + 1</t>
  </si>
  <si>
    <t>__am\07_cont</t>
  </si>
  <si>
    <t>Na północ od bazy M. N. Tukaczewski; 30 września, ERA +1</t>
  </si>
  <si>
    <t>__am\08</t>
  </si>
  <si>
    <t>Baza Gamma; 30 września, ERA + 1</t>
  </si>
  <si>
    <t>__am\09</t>
  </si>
  <si>
    <t>Baza Gamma; 19 października, ERA + 1</t>
  </si>
  <si>
    <t>__am\09_cont</t>
  </si>
  <si>
    <t>Na południowy wschód od bazy Alfa; 21 października, ERA + 1</t>
  </si>
  <si>
    <t>__am\10</t>
  </si>
  <si>
    <t>Baza Alfa; 25 października, ERA + 1</t>
  </si>
  <si>
    <t>__am\10_cont</t>
  </si>
  <si>
    <t>Na wschód od bazy Alfa; 26 października, ERA + 1</t>
  </si>
  <si>
    <t>__am\11</t>
  </si>
  <si>
    <t>Baza Epsilon; 7 listopada, ERA + 1</t>
  </si>
  <si>
    <t>__am\11_cont</t>
  </si>
  <si>
    <t>Terytorium arabskie; 8 listopada, ERA + 1</t>
  </si>
  <si>
    <t>__am\12</t>
  </si>
  <si>
    <t>Baza Epsilon; 1 marca, ERA + 2</t>
  </si>
  <si>
    <t>__am\13</t>
  </si>
  <si>
    <t>Baza Gamma; 25 marca, ERA + 2</t>
  </si>
  <si>
    <t>__am\13_cont</t>
  </si>
  <si>
    <t>Północne Pustkowia; 27 marca, ERA + 2</t>
  </si>
  <si>
    <t>__am\14</t>
  </si>
  <si>
    <t>W drodze z pustyni do bazy Alfa; 29 marca, ERA + 2</t>
  </si>
  <si>
    <t>__am\15</t>
  </si>
  <si>
    <t>W pobliżu głównego złoża syberytu, 1 maja, ERA + 2</t>
  </si>
  <si>
    <t>__am\12a</t>
  </si>
  <si>
    <t>Baza Alfa; 28 lutego, ERA + 2</t>
  </si>
  <si>
    <t>__am\12a_cont</t>
  </si>
  <si>
    <t>Baza Alfa; 1 marca, ERA + 2</t>
  </si>
  <si>
    <t>__am\13a</t>
  </si>
  <si>
    <t>Terytorium neutralne na północny wschód od bazy Gamma; 7 marca, ERA + 2</t>
  </si>
  <si>
    <t>__am\14a</t>
  </si>
  <si>
    <t>__am\14a_cont</t>
  </si>
  <si>
    <t>Na zachód od bazy Wolność, 25 marca, ERA + 2</t>
  </si>
  <si>
    <t>__am\15a</t>
  </si>
  <si>
    <t>Intro 2, AR1 – przeszłość, 2 miliony lat przed naszą erą, arabska baza wojskowa</t>
  </si>
  <si>
    <t>Intro 3, AR2 – przeszłość, rosyjska baza, Heike zostaje schwytana</t>
  </si>
  <si>
    <t>Intro 4, AR3 – przeszłość, arabska baza, najemnicy dowiadują się, że zostali oszukani</t>
  </si>
  <si>
    <t>Intro 5, AR4:</t>
  </si>
  <si>
    <t>Intro 6, AR4a</t>
  </si>
  <si>
    <t>AM</t>
  </si>
  <si>
    <t>RU</t>
  </si>
  <si>
    <t>Przym</t>
  </si>
  <si>
    <t>Original date</t>
  </si>
  <si>
    <t>AM06_cont</t>
  </si>
  <si>
    <t>15 sierpnia, ERA + 1</t>
  </si>
  <si>
    <t>AM09_cont</t>
  </si>
  <si>
    <t>21 października, ERA + 1</t>
  </si>
  <si>
    <t>AM10_cont</t>
  </si>
  <si>
    <t>26 października, ERA + 1</t>
  </si>
  <si>
    <t>AM11_cont</t>
  </si>
  <si>
    <t>8 listopada, ERA + 1</t>
  </si>
  <si>
    <t>AM12</t>
  </si>
  <si>
    <t>1 marca, ERA + 2</t>
  </si>
  <si>
    <t>AM13a</t>
  </si>
  <si>
    <t>7 marca, ERA + 2</t>
  </si>
  <si>
    <t>AM15</t>
  </si>
  <si>
    <t>1 maja, ERA + 2</t>
  </si>
  <si>
    <t>AM15a</t>
  </si>
  <si>
    <t>26 marca, ERA + 2</t>
  </si>
  <si>
    <t>RU05</t>
  </si>
  <si>
    <t>6 czerwca, 2 rok NR</t>
  </si>
  <si>
    <t>RU05_cont</t>
  </si>
  <si>
    <t>7 czerwca, 2 rok NR</t>
  </si>
  <si>
    <t>RU07</t>
  </si>
  <si>
    <t>8 czerwca, 2 rok NR</t>
  </si>
  <si>
    <t>RU09_cont</t>
  </si>
  <si>
    <t>26 sierpnia, 2 rok NR</t>
  </si>
  <si>
    <t>RU14_cont</t>
  </si>
  <si>
    <t>15 kwietnia, 3 rok NR</t>
  </si>
  <si>
    <t>RU15a</t>
  </si>
  <si>
    <t>AM date (-10mth)</t>
  </si>
  <si>
    <t>6 sierpnia, ERA +1</t>
  </si>
  <si>
    <t>7 sierpnia, ERA +1</t>
  </si>
  <si>
    <t>8 sierpnia, ERA +1</t>
  </si>
  <si>
    <t>15 czerwca, ERA +2</t>
  </si>
  <si>
    <t>AM09_cont 21 października, ERA + 1</t>
  </si>
  <si>
    <t>AM10_cont 26 października, ERA + 1</t>
  </si>
  <si>
    <t>AM13a 7 marca, ERA + 2</t>
  </si>
  <si>
    <t>RU05 6 sierpnia, ERA +1</t>
  </si>
  <si>
    <t>RU13a 7 marca, ERA + 2</t>
  </si>
  <si>
    <t>AM05_cont 18 lipca, ERA +1</t>
  </si>
  <si>
    <t>26 października, ERA +1</t>
  </si>
  <si>
    <t>16 kwietnia, 3 rok NR</t>
  </si>
  <si>
    <t xml:space="preserve">RU15 </t>
  </si>
  <si>
    <t>27 marca, ERA + 2</t>
  </si>
  <si>
    <t>AM13_cont</t>
  </si>
  <si>
    <t>RU13a</t>
  </si>
  <si>
    <t>AM05_cont</t>
  </si>
  <si>
    <t>18 lipca, ERA +1</t>
  </si>
  <si>
    <t>16 czerwca, ERA +2</t>
  </si>
  <si>
    <t>21 lipca, 2 rok NR</t>
  </si>
  <si>
    <t>RU08</t>
  </si>
  <si>
    <t>RU04</t>
  </si>
  <si>
    <t>RU03</t>
  </si>
  <si>
    <t>3 września, 2 rok NR</t>
  </si>
  <si>
    <t>RU10_cont</t>
  </si>
  <si>
    <t>1 maja, 2 rok NR</t>
  </si>
  <si>
    <t>5 maja, 2 rok NR</t>
  </si>
  <si>
    <t>21 września, ERA +1</t>
  </si>
  <si>
    <t>3 listopada, ERA +1</t>
  </si>
  <si>
    <t>5 lipca, ERA +1</t>
  </si>
  <si>
    <t>1 lipca, ERA +1</t>
  </si>
  <si>
    <t>RU03 1 lipca, ERA +1</t>
  </si>
  <si>
    <t>#ARABIAN CAMPAIGN</t>
  </si>
  <si>
    <t>RU07 8 sierpnia, ERA +1 (Heike)</t>
  </si>
  <si>
    <t>AM06_cont 15 sierpnia, ERA + 1 (Kurt)</t>
  </si>
  <si>
    <t>RU05_cont 7 sierpnia, ERA +1 (Omar)</t>
  </si>
  <si>
    <t>AR02 18 lipca, ERA + 1</t>
  </si>
  <si>
    <t>AR01_cont 15 lipca, ERA + 1</t>
  </si>
  <si>
    <t>AR03 19 lipca, ERA + 1</t>
  </si>
  <si>
    <t>AR03_cont 20 lipca, ERA + 1</t>
  </si>
  <si>
    <t>AR04 22 lipca, ERA + 1</t>
  </si>
  <si>
    <t>AR06 7 sierpnia, ERA +1</t>
  </si>
  <si>
    <t>AR07 8 sierpnia, ERA +1</t>
  </si>
  <si>
    <t>AR09 21 września, ERA +1</t>
  </si>
  <si>
    <t>AR01 21/22 marca 2004 roku</t>
  </si>
  <si>
    <t>AM01 21 marca 2004 roku</t>
  </si>
  <si>
    <t>AR10_cont 26 października, ERA + 1</t>
  </si>
  <si>
    <t>Mission with AR</t>
  </si>
  <si>
    <t>Misje 12-15 Legion:</t>
  </si>
  <si>
    <t>Time:</t>
  </si>
  <si>
    <t>Zgodnie z dokumentacją: Akcja wprowadzenia toczy się 12 kwietnia 2010 roku, w amerykańskiej bazie ekspedycyjnej na Syberii. Heike wraz z innymi najemnikami zostaje wynajęta przez rządy krajów arabskich, celem powstrzymania amerykańskiego transportu złóż syberytu z Syberii na tereny ówczesnej Alaski. Podobnie jak we wcześniejszych wersjach tej mapy, tak i tu całość rozpoczyna sekwencja, w której Arabowie bezszelestnie czołgając się po skałach nad amerykańską bazą, przypuszczają atak, z którego uciekając do EONa, żywcem uchodzi tylko jedna naukowiec. Jest to dobrze znana nam z kampanii amerykańskiej Joan Fergusson, której historię poznajemy w kampanii amerykańskiej zaraz po tym, jak przybywa do przeszłości.</t>
  </si>
  <si>
    <t>Zgodnie z dokumentacją: Heike po wygranej awansuje i zaczyna bezpośrednio podlegać wyłącznie Abdulowi. Nadal jednak nieoficjalnie spotykając się z Omarem, który od pozostałych wyróżniał się przede wszystkim troskliwością oraz opiekuńczością. Zaczyna do niej jednak docierać, że ta podróż była bez powrotu.</t>
  </si>
  <si>
    <t>Zgodnie z dokumentacją: W ósmej misji Heike zostaje schwytana i przesłuchiwana przez Rosjan. Zanim trafia na straszniejsze tortury, ratują ją jej wierni kompani – wysłani przez nią na misję siódmą. Rosjanie chcieliby się dowiedzieć, w jaki sposób wrócić do przyszłości. Powoduje to, że Heike jeszcze bardziej utwierdza się w przekonaniu, że była to podróż w jedną stronę.</t>
  </si>
  <si>
    <t>Zgodnie z dokumentacją: Heike musi podjąć ciężką decyzję czy pozostać wierna szejkom, czy zdradzić ich i dołączyć do Legionu. Argument Omara o tym, że syberyt jest zbyt niebezpieczny, by mógł wpaść w ręce ludzi, jest silny, lecz poczucie zdrady ze strony mocodawców jeszcze silniejsze.</t>
  </si>
  <si>
    <t>Zgodnie z dokumentacją: Po zniszczeniu syberytu misja w końcu zostaje zakończona. Heike wraz z Omarem umierają pod wpływem promieniowania, jednak udaje im się odnaleźć przeznaczenie oraz – co najważniejsze – odnajdują siebie nawzajem.</t>
  </si>
  <si>
    <t>Zgodnie z dokumentacją: Heike uznana zostaje za niekwestionowaną przywódczynię ludzkości żyjącej w przeszłości. Jako naczelny dowódca ludzi osiągnęła wszystko, co mogła sobie wymarzyć, jednak mimo to czasami w jej oczach pojawia się pustka oraz tęsknota. Wtedy wędrując do grobu Omara, w ciszy dzieli się z nim swoim życiem.</t>
  </si>
  <si>
    <t>AR08 8 sierpnia, ERA +1</t>
  </si>
  <si>
    <t>AR07_cont 20 sierpnia, ERA +1</t>
  </si>
  <si>
    <t>AM13_cont 27 marca, ERA + 2 (Legion)</t>
  </si>
  <si>
    <t>AR11 8 listopada, ERA + 1</t>
  </si>
  <si>
    <t>RU08 21 września, ERA +1 (Heike/Legion - Kurt)</t>
  </si>
  <si>
    <t>RU14_cont 15 czerwca, ERA +2 (Heike - dowódca Legionu/Legion)</t>
  </si>
  <si>
    <t>RU15 16 czerwca, ERA +2 (L)</t>
  </si>
  <si>
    <t>AM15a 26 marca, ERA + 2 (Omar)</t>
  </si>
  <si>
    <t>RU15a 26 marca, ERA + 2 (Omar)</t>
  </si>
  <si>
    <t>Porczas RU03</t>
  </si>
  <si>
    <t>RU04 5 lipca, ERA +1 (Heike/kapitan Timur Gajdar)</t>
  </si>
  <si>
    <t xml:space="preserve"> AR05 5 sieprnia, ERA +1</t>
  </si>
  <si>
    <t>Critical points</t>
  </si>
  <si>
    <t>AR15a 16 czerwca, ERA +2</t>
  </si>
  <si>
    <t>AR15 1 maja, ERA + 2</t>
  </si>
  <si>
    <t>AR14a 15 czerwca, ERA +2</t>
  </si>
  <si>
    <t>RU10_cont 3 listopada, ERA +1 (Heike/Legion) (Artefakt)</t>
  </si>
  <si>
    <t>AM11_cont 8 listopada, ERA + 1 (Artefakt)</t>
  </si>
  <si>
    <t>AM12 1 marca, ERA + 2 (Legion) (Informacje o głównym złożu)</t>
  </si>
  <si>
    <t>AR14 27 marca, ERA + 2</t>
  </si>
  <si>
    <t>AR12 1 marca, ERA + 2</t>
  </si>
  <si>
    <t>AM13 10 marca, ERA + 2</t>
  </si>
  <si>
    <t>AM15 1 maja, ERA + 2 (Omar) (Kozłow)</t>
  </si>
  <si>
    <t>AR13a 27 marca, ERA + 2</t>
  </si>
  <si>
    <t>AR12a 1 marca, ERA + 2</t>
  </si>
  <si>
    <t>AR12a_cont 2 marca, ERA + 2</t>
  </si>
  <si>
    <t>AM Maps</t>
  </si>
  <si>
    <t>RU Maps</t>
  </si>
  <si>
    <t>Alliance Maps</t>
  </si>
  <si>
    <t>AR Maps (Planning)</t>
  </si>
  <si>
    <t>RU09_cont 26 października, ERA +1 (wspomnienie o więzieniu Heike)</t>
  </si>
  <si>
    <t>Intro 1, AR0 – 2004 rok, mieszkanie najemniczki Heike, wprowadzenie</t>
  </si>
  <si>
    <t>Według dokumentacji "Intra ArEng" – datowanej na 2000.08.04 i nieco wcześniejszej ArMiseEng – z dnia 2000.04.30, gra rozpoczyna się od intra AR0. Jego akcja ma miejsce w 2010 roku (data ta wynika zapewne z bardzo wczesnej wersji scenariusza, gdzie kampania amerykańska nie była przeniesiona jeszcze na 2004 rok, dlatego u nas jest to rok 2004, jak w przypadku kampanii amerykańskiej). W ciemnym, surowym pokoju (na poddaszu lub w piwnicy), w mieszkaniu Heike – wyposażonym wyłącznie w czysto użytkowe meble, bez dodatkowych dekoracji. Podczas czyszczenia broni, Heike nagle słyszy sygnał z komputera – kilkoma zręcznymi ruchami zbliża się do niego, po czym na ekranie, wśród wcześniejszej korespondencji związanej z fakturami za broń, płatnościami oraz grupami dyskusyjnymi z szemranymi typami, dostrzega nową wiadomość w konwersacji „RE: Nietypowy kontrakt”. W treści znajduje dokumentację tekstowo-zdjęciową i głosową z celami nowego zadania. Po trudnym namyśle, Heike akceptuje warunki, klnąc jednak na głos.</t>
  </si>
  <si>
    <t>Mapa AR01 Altaru. Data obliczona na podstawie wydarzeń z oryginalnej mapy AR02 Altaru: "Tyle dni przedzierałam się tym czymś przez pieprzone pustkowie, a wy po prostu zwyczajnie to zniszczyliście!". Ponieważ akcja AR02 toczy się na tej samej mapie oraz czasie, co AM05_cont (18 lipca, ERA + 1), a droga z AM05 (17 lipca, ERA + 1) trwa do niej jeden dzień znając drogę, przyjąłem, że podobna droga bez jej znajomości - korytem rzeki przez obszar AM06_cont - maksymalnie może zająć 2-3 dni. Dlatego przyjęta data akcji, to 15 lipca, ERA + 1.
Zgodnie z dokumentacją: W kontynuacji – zaraz po wejściu do EONa – Heike pojawiając się w przeszłości, natrafia na rosyjski oddział, którego się nie spodziewała. Unikając wrogów, nawiązuje kontakt ze swoimi – na miejscu poznając Olafa Larssona, który wyjaśnia jej sytuację.</t>
  </si>
  <si>
    <t>By zachować sens ciągłości fabularnej z kolejną misją, Arabowie przez radio zdobyte w bazie amerykańskiej kontaktują się ze swoimi oddziałami, by podać swoją pozycję.
Zgodnie z dokumentacją: Heike zdaje sobie sprawę z rozproszenia przestrzennego oraz czasowego ekspedycji, próbuje się więc przedrzeć do swoich towarzyszy. Istnieją dwie możliwości rozpoczęcia – zależne od wyborów dokonanych w poprzedniej misji. Jeżeli podróżowaliśmy amerykańskim pojazdem, na samym początku zostaniemy zaatakowani przez naszych, a pojazd zostanie zniszczony. Gdy natomiast przedzieraliśmy się pieszo przez linię wroga, za nami podążać będzie rosyjski patrol.</t>
  </si>
  <si>
    <t>W pierwotnych planach mapa AR03 rozbita była na AR03_intro oraz AR03, co zaobserwować możemy w dostępnych plikach GBI. Niestety pliki te są mocno wczesne i nie odpowiadają uwarunkowaniami terenu miejsca, gdzie się toczą, myślę więc, że wstęp ten powinien odbyć się na fragmencie mapy AR02 lub bardzo blisko tej mapy, na teksturach dostosowanych do AR02. Data uzależniona została od drogi z AR02. Wprowadzenie do misji obejmować powinno dialog Aviradze z AR03, z próby szkolenia małpoluda przerwanego przez Farmera przybywającego z rozkazami (nagłe wezwanie szejków wyjaśnia, dlaczego małpoludy szkolisz na terenie AR03, a nie AR02). Gdy Farmer przekaże rozkazy przeniesieni zostajemy do mapy AR03_cont.</t>
  </si>
  <si>
    <t>Dzień później po wprowadzeniu, tekstura do zmiany/dostosowania biomem do mapy AM14a_cont z racji planowanego położenia, by był ten sam skalisty obszar. Amerykańskie transporty widoczne w trakcie misji poruszają się między bazami, a głównym ośrodkiem w Alphie.
Zgodnie z dokumentacją: Jest to typowa misja na zapoznanie się z mechaniką oswajania małpoludów. Oddziałowi Heike udało się wykraść amerykańskie badania na temat przodków rasy ludzkiej, czas więc na wdrożenie ich w życie. Gdy jednak doktor Aviradze próbuje oswoić małpoluda, jego starania niweluje Robert Farmer, przybywający do nas z nowymi rozkazami. Celem Heike staje się zdobycie małej amerykańskiej bazy, dzięki której zgromadzi zapasy i przetransportuje je do terminala tymczasowego, by w przyszłości wybudować najsilniejszą bazę w tym regionie. W międzyczasie Aviradze oswaja małpoludy oraz szkoli je na żołnierzy. Jeżeli w poprzedniej misji któryś z naukowców przeżył, teraz może stanowić dla nas konkurencję w poszukiwaniu naszych przodków. Kiedy ataki amerykańskie stają się zbyt silne, Heike otrzymuje rozkaz udania się do południowo wschodniego składu.</t>
  </si>
  <si>
    <t>W poszukiwaniu zasobów Arabowie trafiają na obszar bardzo bogaty w zasoby, postanawiają go zdominować nie wiedząc nawet, jak blisko głównego złoża się znajdują.
Zgodnie z dokumentacją: Po ostatnich wydarzeniach Amerykanie znają już siłę arabskich najemników, Rosjanie są natomiast następnym narodem, który ma się o niej przekonać. Po zdobyciu odpowiedniej ilości zasobów z poprzedniej misji, czas wykorzystać je budując własną bazę, a następnie przejmując władzę nad sektorem. Podczas wizytacji trzech szejków: Abdula, Hassana oraz Omara, Abdul Shariff – głównodowodzący siłami arabskimi – przekazuje szczegóły nowego zadania, lecz Heike nie do końca zgadza się z jego metodami. Po przyjacielskiej pogawędce z Omarem, podejmuje jednak działania.</t>
  </si>
  <si>
    <t>__ar\05 5 sieprnia, ERA +1</t>
  </si>
  <si>
    <t>__ar\06 7 sierpnia, ERA +1</t>
  </si>
  <si>
    <t>__ar\07 8 sierpnia, ERA +1</t>
  </si>
  <si>
    <t>Po udanym przejęciu pożądanych przez szejków terenów, Haike otrzymuje awans, po którym zaczyna podlegać wyłącznie bezpośrednio pod szejka Abdula. Ten wzywa ją do obrony polepszenia obrony bazy New Kaabul, która jest bardzo ważnym punktem zaopatrzenia dla arabskich wojsk. Po drodze do niej natrafia jednak na kilka mniejszych rosyjskich jednostek – skład z bunkrami na północy oraz niewielka baza na południu. Celem Heike jest okopanie się w bezpiecznym miejscu i zdobycie powyższych baz. Rosyjski skład z bunkrami stanowią świetną okazję do wykorzystania ładunków wybuchowych.
Zgodnie z dokumentacją: Po wcześniejszym awansie, Heike staje się osobiście odpowiedzialna za wsparcie operacji szejka Abdula.</t>
  </si>
  <si>
    <t>Będąc pod bazą New Kaabul Heike spotyka Omara, który otrzymał właśnie informację o tworzącej się tuż obok nich rosyjskiej bazie. By nie narażać swojej bazy na odkrycie, postanawia rozprawić się z jednostkami osiedlającymi się u koryta rzeki. Misję można więc przedzielić na wprowadzenie AR06 oraz AR06_cont, które odbywałoby się na nieco poszerzonej na wschód mapie RU05_cont (oryginalnie według przyjętego przelicznika 7 sierpnia, ERA +1). Atakujemy bazę z misji Szerokie Wody, tym razem jednak dzięki pomocy Heike, Omar przeżywa i wygrywa, co jeszcze bardziej zwiększa jej pozycję w oczach szejków (Omar pojawia się później w 15. misji, jak i wcześniejszych). Zakładamy tutaj, że rosyjska baza wybudowana została, by zbudować nowe pojazdy lub pozyskać ropę do ich napełnienia po tym, jak rzeka zagrodziła im drogę.
Zgodnie z dokumentacją: Heike dołącza tu do Omara w ataku na rosyjską bazę, którą ostatecznie razem niszczą.</t>
  </si>
  <si>
    <t>Wprowadzenie do misji AR07_cont, która rozdziela dalsze równoległe wydarzenia na misje AR07_cont – zespół bez dowództwa Heike oraz AR08 – zespół pod dowództwem Heike. Mapa RU07. Na początku rozmowa Heike w New Kaabul (AR07) o delegacji najlepszych specjalistów na misję, następnie na mapie RU10_cont kierujesz oddziałem bez Heike - coś na styl Gammy, gdzie na początku dowodzisz oddziałem bez JMM, co w dokumentacji zaznaczone jest jako celowy zabieg urozmaicenia dla gracza.
Zgodnie z dokumentacją: Heike zostaje poproszona o wysłanie na misję najlepszego eksperta od pirotechniki oraz kilku swoich najlepszych żołnierzy – co przekłada się na dalsze losy w kampanii.</t>
  </si>
  <si>
    <t>__ar\07_cont 20 sierpnia, ERA +1</t>
  </si>
  <si>
    <t>Mapa RU10_cont lub nowa podobna strukturą - Arabowie minowali ją przed tą misją, stąd wcześniejsza data niż w przypadku kampanii rosyjskiej. Misja terenowa tocząca się równolegle z AR08. Celem misji jest przygotowanie terenu pod tajną bazę arabską, jednak dokonany tu wybór przekłada się na kolejne wydarzenia - osoby wybrane do tej misji ratują Heike w Intrze 3. Misja AR07_cont, to także wprowadzenie Kurta, który pojawia się na północy w misji AM06_cont (15 sierpnia, ERA + 1) - oddział spotyka go po drodze. Był przyjacielem Heike z przyszłości - będzie uczestniczył więc w ocaleniu Heike w Intro 3 oraz będzie w misjach późniejszych, podczas ucieczki Heike z obozu rosyjskiego (jak w przypadku kampanii RU). Większa odległość czasowa między AR07 i 07_cont wynika z uwagi na oczekiwanie na budowę podstawowych umocnień bazy, by bezpiecznie minować teren mając się gdzie kryć w lesie. Baza ma odciągnąć uwagę od New Kaabul oraz zaminować drogę z głównych rosyjskich baz do New Kaabul - można wprowadzić rozwój technologii kamer, rozpoznania itd. - las jest idealnym placem treningowym takich rozwiązań. W dalszych misjach baza będzie przejęta przez Legion.
Zgodnie z dokumentacją: Heike zostaje poproszona o wysłanie na misję najlepszego eksperta od pirotechniki oraz kilku swoich najlepszych żołnierzy – co przekłada się na dalsze losy w kampanii.</t>
  </si>
  <si>
    <t>Mapa New Kaabul (RU07 8 sierpnia, ERA +1 + 1 dzień).
Zgodnie z dokumentacją: Heike z osłabionym oddziałem broni złóż syberytu w arabskiej bazie. Niestety mimo obiecanych posiłków, te nigdy nie nadchodzą. Po spektakularnej obronie przed przytłaczającymi siłami Rosjan, otrzymuje rozkaz poddania się, trafiając do rosyjskiej niewoli.</t>
  </si>
  <si>
    <t>__ar\08 8 sierpnia, ERA +1</t>
  </si>
  <si>
    <t>Misje 5-8:
Zgodnie z dokumentacją: Główną rolą staje się przebadanie bardziej zaawansowanych technologii arabskich i walka z oboma stronami konfliktu.</t>
  </si>
  <si>
    <t>Misje 9-11:
Zgodnie z dokumentacją: Gracze będą mogli tutaj przebadać bardziej zaawansowane technologie arabskie oraz powalczyć z oboma stronami konfliktu. Uciekając, prowadząc kolejne ofensywy, Heike dociera do nowych informacji.</t>
  </si>
  <si>
    <t>__ar\09 21 września, ERA +1</t>
  </si>
  <si>
    <t>Miejsce akcji: baza Trotsky lub inna baza w okolicy, w której wcześniej Heike była przetrzymywana przed transportem do Trotskyego. Misja, w której Kurt wraz z oddziałem wysłanym na misję AR07 ratują Heike. Dowodzisz oddziałem Kurta dla urozmaicenia rozgrywki, na podstawie RU08 (21 września, ERA +1). Po uwolnieniu Heike przejmuje komendę nad oddziałem.
Zgodnie z dokumentacją: Ucieczka Heike z rosyjskiej bazy, w której była więziona.</t>
  </si>
  <si>
    <t>__ar\10_cont 26 października, ERA + 1</t>
  </si>
  <si>
    <t>Atak na rosyjską i amerykańską bazę w obszarze Epsilon. Data na podstawie misji AM oraz RU - 26 października, ERA + 1. Scenariusz tożsamy z innymi kampaniami.
Zgodnie z dokumentacją: Heike dowodzi kolejną ofensywą na rosyjskie i amerykańskie pozycje.</t>
  </si>
  <si>
    <t>__ar\11 8 listopada, ERA + 1</t>
  </si>
  <si>
    <t>Mapa z AM11_cont (8 listopada, ERA + 1). Misja na badanie artefaktu, Arabowie zaczynają się domyślać, że nie ma już powrotu, pojawiają się rozłamy. Część Arabów nie widząc korzyści z pozostania na polu bitwy zdradza i opuszcza bazę, udając martwych - nawiązanie do misji AM11_cont. Twoim zadaniem poza zbadaniem artefaktu jest odzyskanie bazy z rąk Amerykanów. Podczas misji dowiadujesz się, że ostatecznie nie ma już powrotu. Można wykorzystać tutaj dokumenty pozostawione przez Amerykanów w odbitej bazie lub pierwsze głosy Przymierza. Dochodzi do rozłamów - część najemników chce przenieść się do Legionu, część do Przymierza, zaczynają się rozmowy oraz propozycje dla Heike oraz innych członków jej zespołu. Można dać tutaj rozmowę z Farmerem.
Zgodnie z dokumentacją: Najemnicy dowiadują się w końcu, że stąd już nie ma drogi powrotnej, utknęli dwa miliony lat przed tym, zanim jeszcze się urodzili. Mają już pewność, co wpływa na powstanie Legionu – wyłamującej się grupy najemników, odmawiającej lojalności swoim wcześniejszym panom. Heike staje przed trudną decyzją.</t>
  </si>
  <si>
    <t>Misje 12-15:
Zgodnie z dokumentacją: Heike zostaje najwyższej rangi dowódcą najemników, pozostającym przy szejkach.</t>
  </si>
  <si>
    <t>__ar\12 1 marca, ERA + 2</t>
  </si>
  <si>
    <t>Mapa RU14_cont (15 czerwca, ERA +2). Celem misji jest budowa dla szejków bazy New Samarkand. Data 1 marca ERA +2 jest zgodna z czasem ostatniej subkampanii. Podobnie jak Amerykanie w misji AM12 (1 marca, ERA + 2) wykradają od Rosji informacje na temat głównego złoża, tak i Arabowie w tym samym czasie pozyskują te dane od swojego szpiega, postanawiając zbudować nową dużą bazę w okolicy głównego złoża. Będzie ona nową bazą wszystkich szejków.
Zgodnie z dokumentacją: Pozycja Heike była niepewna, jednak dzięki sprytowi oraz woli walki, udało jej się przetrwać najgorsze momenty.</t>
  </si>
  <si>
    <t>__ar\13 10 marca, ERA + 2</t>
  </si>
  <si>
    <t>Misja na zupełnie nowej mapie. Z racji dostępności złóż i niedostępności terenu, baza znajduje się między New Samarkand a Ovsyenko. Od centralnego punktu regionu Arabowie próbują rozciągać swoje zasięgi na północ i południe. Legion próbuje zemścić się na szejkach. Pozycja Heike staje się coraz bardziej niepewna, z powodu odejść kolejnych towarzyszy do Legionu. Zostaje wysłana do obrony zasobów syberytu, niezbędnych w następnej misji do opracowania nowej technologii: rozpadu syberytu. Syberyt szejków jest czymś, co Legion chce przy okazji zemsty zdobyć do badań nad rakietą syberytową. Można tu wprowadzić już jakieś wstępne badania nad stabilnością syberytu. Poza głównymi zadaniami, Heike musi odpierać rosyjskie oraz amerykańskie ataki z pobliskich baz.
Zgodnie z dokumentacją: Pozycja Heike była niepewna, jednak dzięki sprytowi oraz woli walki, udało jej się przetrwać najgorsze momenty.</t>
  </si>
  <si>
    <t>__ar\14 27 marca, ERA + 2</t>
  </si>
  <si>
    <t>Rozszerzona mocno w górę mapa AM13_cont (27 marca, ERA + 2). Prowadząc badania nad rozkładem syberytu, opracowujemy oraz testujemy go najpierw na pobliskim pustkowiu zatruwając wolne złoża syberytu, by następnie zrobić to samo w amerykańskiej bazie. Jest to bardzo ważna technologia, którą w przyszłej misji chcemy użyć do zniszczenia głównego złoża. Pod koniec zadania dostajemy informację o śmierci szejków oraz o zdobyciu New Samarkand. Z racji posiadania najwyższego stopnia podlegającego bezpośrednio zmarłemu szejkowi Abdulowi, w tej chwili Heike zostaje głównym dowódcą sił arabskich.
Zgodnie z dokumentacją: Udaje jej się dojść do zmian, które doprowadzają ich do ostateczności.</t>
  </si>
  <si>
    <t>__ar\15 1 16 czerwca, ERA +2</t>
  </si>
  <si>
    <t>Misja dzieje się na połączonej mapie AM15 (1 maja, ERA + 2) i RU15 (16 kwietnia, 3 rok NR). Przyjęta data tej późniejszej z racji takiej samej odległości czasowej odległości dla misji AM13_cont i AM15, które odpowiadają tej subkampanii. Osiedlamy się na północy nad głównym złożem, by przygotować siły, a następnie uderzyć podobnie, jak w przypadku kampanii amerykańskiej od północy na główne złoże wysadzając wszystkie naturalne blokady terenu.
Zgodnie z dokumentacją: W ostateczności tej Heike pomaga Omarowi zniszczyć główne złoże syberytu. Wybuch niszczy większość życia znajdującego się w jego pobliżu.</t>
  </si>
  <si>
    <t>__ar\12a 1 marca</t>
  </si>
  <si>
    <t>Razem z Heike dołączamy do Legionu, zostaje ona mianowana drugim zastępcą dowódcy Legionu (Roberta Farmera). Przed wyruszeniem w drogę należy zebrać drużynę. Odchodząc od szejków, w 12a Heike zbiera ludzi na mapie z AR04 - coś na styl AM12a, ale bardziej z elementami RPG, na zasadzie rozmów z ludźmi. Po zebraniu zespołu, z namiotu szejków (magazynu) kradniemy informacji na temat lokalizacji głównego złoża, by w 12a_cont udać się w jego kierunku.
Zgodnie z dokumentacją: Heike zostaje mianowana drugim zastępcą dowódcy Legionu, Roberta Farmera. Jej zadaniem jest teraz zabezpieczenie pozycji Legionu.</t>
  </si>
  <si>
    <t>Zupełnie nowa mapa. Po zebraniu drużyny i wykradzeniu informacji odnośnie głównego złoża, udajemy się w jego kierunku. Po drodze likwidujemy grodzące drogę bazy wrogów, by dotrzeć do misji 13a. Różnica w czasie między AR12a a 13a wynika z tego, iż Legion podczas drogi zbiera ludzi z pobliskich baz arabskich. Można wprowadzać tutaj element minowania za sobą drogi lub rozbrajania min, które zostały położone przez naszych wcześniejszych towarzyszy broni.
Zgodnie z dokumentacją: Heike zostaje mianowana drugim zastępcą dowódcy Legionu, Roberta Farmera. Jej zadaniem jest teraz zabezpieczenie pozycji Legionu.</t>
  </si>
  <si>
    <t>__ar\13a 27 marca, ERA + 2</t>
  </si>
  <si>
    <t>__ar\12a_cont 2 marca</t>
  </si>
  <si>
    <t>W tej misji dowiadujesz się, że Amerykanie już prawie mają bombę syberytową - której plany Legion chciałby pozyskać. Informacje o tym uzyskać można podczas najazdu na napotkaną amerykańską bazę, podczas umocnienia pozycji Legionu i oczyszczania terenu w miejscu, gdzie Legion chce się osiedlić - przez deszyfrację zaszyfrowanych sygnałów między Powellem, a JMM - nawiązanie do AM13_cont (27 marca, ERA + 2), gdzie Legion depcze po piętach JMM, a Powell nie wie skąd mają tę wiedzę. Oczyszczenie terenu od bazy Legionu w RU14_cont do bazy Legionu w AM15. Celem misji jest tworzenie ostatecznej drogi do Żyły-Matki, miejsce misji powinno więc być gdzieś między New Samarkand, Żyłą-Matką, a Ovsyenko. Na koniec misji możemy się dowiedzieć, że wysłane przez nas jednostki w pościgu za JMM widziały efekt wybuchu bomby oraz spustoszenie, jakie spowodowała.
Zgodnie z dokumentacją: Heike zostaje mianowana drugim zastępcą dowódcy Legionu, Roberta Farmera. Jej zadaniem jest teraz zabezpieczenie pozycji Legionu.</t>
  </si>
  <si>
    <t>__ar\14a 15 czerwca, ERA +2</t>
  </si>
  <si>
    <t>__ar\15a 1 maja, ERA + 2</t>
  </si>
  <si>
    <t>Głównym celem jest atak Heike jako drugiego zastępcy dowódcy Legionu wraz z siłami rosyjskimi na pozycję szejków i ich zabicie. Na początku budujemy bazę zabezpieczającą od północy tereny Legionu, by chwilę później dokonać zemsty na szejkach. Ponownie wykorzystujemy dyplomację, celem likwidacji głównej arabskiej bazy. Pod koniec misji, podczas współpracy z Rosjanami werbujemy Kozłowa, z którym rozmawiamy o efekcie wybuchu amerykańskiej bomby. Przekonujemy go do przyłączenia się do Legionu. W szeregach Legionu widać kolejne rozłamy, część osób nie chce dowództwa Farmera.
Zgodnie z dokumentacją: Z wykorzystaniem dyplomacji wcześniejszych misji, Heike pozbywa się wszelkiej konkurencji Legionu.</t>
  </si>
  <si>
    <t>__ar\01 21/22 marca 2004 roku - Coś poszło nie tak</t>
  </si>
  <si>
    <t>__ar\02 18 lipca, ERA + 1 - Pierwsze Zadanie</t>
  </si>
  <si>
    <t>__ar\03 19 lipca, ERA + 1 - Prawo Silniejszego</t>
  </si>
  <si>
    <t>__ar\04 22 lipca, ERA + 1 - Równowaga Sił</t>
  </si>
  <si>
    <t>__ar\03_cont 20 lipca, ERA + 1 - Prawo Silniejszego</t>
  </si>
  <si>
    <t>__ar\01_cont 15 lipca, ERA + 1 - Coś poszło nie tak</t>
  </si>
  <si>
    <t>Misja dzieje się na połączonej mapie AM15 (1 maja, ERA + 2) i RU15 (16 kwietnia, 3 rok NR). Misja zaczyna się od budowy bomby syberytowej z wykorzystaniem rosyjskiej technologii. Z czasem jednak dochodzi do oficjalnego rozłamu Legionu, ludzie nie chcą dalej iść za Farmerem. Jako Heike stajesz za swoimi ludźmi, siłą przejmując władzę. Likwidując jednostki Farmera zostajesz głównym dowodzącym Legionu. Po przejęciu władzy kontynuujesz projekt, by zniszczyć wszystkie pozostałe strony. W trakcie walki kontaktuje się z Tobą szejk Omar, który ostatnimi siłami arabskimi próbuje dostać się na główne złoże zatruwając je, niestety szybko ginie z rąk Rosjan. Oddał życie za swoje ideały. Przeciw wszystkim poza Rosjanami znajdującymi się na głównym złożu, możesz wykorzystać bombę. By zdobyć główne złoże możesz wykorzystać swoją dotychczasową wiedzę odnośnie artefaktów oraz artefakty pozyskane w tej misji z obszaru innych baz.
Zgodnie z dokumentacją: Heike staje tu na czele zbuntowanej części Legionu, doprowadzając do walki z Robertem Farmerem. Po zwycięstwie, już jako mianowany wyższej rangi dowódca Legionu zdobywa kontrolę nad głównym złożem syberytu, wcześniej niszcząc całą opozycję. Kończy wojnę, przeobrażając przeszłość w swoje lenno.</t>
  </si>
  <si>
    <t>Porczas RU03 1 lipca, ERA +1 (Kapral Griszko)
"Tu kapral Griszko. Wzywam Kirowa. Jesteśmy nieco na wschód od was. Niezidentyfikowany oddział zbliża się do naszych pozycji. Powtarzam, widzimy niezidentyfikowany oddział."</t>
  </si>
  <si>
    <t>Heike dowodzi atakiem w kampanii rosyjskiej zanim jeszcze się pojawiła w przeszłości w kampanii arabskiej, jednak lepsze to niż zupełne zaburzenie czasu w kampanii. Podobne różnice w czasie/wydarzeniami występowały też między kampanią amerykańską oraz rosyjską, gdyż konkretne wydarzenia były uzależnione od splotu wydarzeń danej linii czasowej. Tu więc przyjmujemy, że Heike pojawia się dopiero 15 lipca ERA +1, a w ataku RU04 nie komunikowała się Heike. Podobnie jak przyjmujemy, że w bazach nie są główni dowodzący innych kampanii, by ich za szybko nie zabić - jak było między kampanią amerykańską i rosyjską.</t>
  </si>
  <si>
    <t>Od czasu tej misji uzależniony jest czas początku kampanii arabskiej, gdyż 1. misja nie mogła odbyć się na tyle wcześniej od 2., a Heike w tym czasie nie mogła dowodzić atakiem na RU04 między AR01 a AR02. Atak na Epsilon nie mógł się też odbyć wcześniej, gdyż baza jeszcze nie powstała przed misją AM05_cont.</t>
  </si>
  <si>
    <t>Jest to moment, w którym wszystkie nacje powinny być dokładnie w tym samym miejscu i czasie, gdyż w kampanii rosyjskiej Arabowie jeszcze nie zdradzili na początku misji, w kampanii amerykańskiej początek misji jest w tym samym momencie oraz w arabskiej tak samo.</t>
  </si>
  <si>
    <t>Misja z Legionem wykluczona z racji niepasowania czasowo do ostatniej subkampanii, a tematycznie do przedostatniej subkampanii oraz przez mały wkład i niską ciekawość ze strony gry Legionem, gdyż jest to wyłącznie misja odwracająca uwagę dla współpracy z USA.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</si>
</sst>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Calibri"/>
      <family val="2"/>
      <scheme val="minor"/>
    </font>
    <font>
      <sz val="11"/>
      <color rgb="FFFF0000"/>
      <name val="Calibri"/>
      <family val="2"/>
      <scheme val="minor"/>
    </font>
    <font>
      <b/>
      <sz val="11"/>
      <color theme="1"/>
      <name val="Calibri"/>
      <family val="2"/>
      <scheme val="minor"/>
    </font>
    <font>
      <sz val="8"/>
      <name val="Calibri"/>
      <family val="2"/>
      <scheme val="minor"/>
    </font>
    <font>
      <sz val="11"/>
      <name val="Calibri"/>
      <family val="2"/>
      <scheme val="minor"/>
    </font>
    <font>
      <sz val="11"/>
      <color rgb="FF006100"/>
      <name val="Calibri"/>
      <family val="2"/>
      <scheme val="minor"/>
    </font>
    <font>
      <sz val="11"/>
      <color rgb="FF9C5700"/>
      <name val="Calibri"/>
      <family val="2"/>
      <scheme val="minor"/>
    </font>
    <font>
      <sz val="11"/>
      <color rgb="FF9C0006"/>
      <name val="Calibri"/>
      <family val="2"/>
      <scheme val="minor"/>
    </font>
  </fonts>
  <fills count="6">
    <fill>
      <patternFill patternType="none"/>
    </fill>
    <fill>
      <patternFill patternType="gray125"/>
    </fill>
    <fill>
      <patternFill patternType="solid">
        <fgColor rgb="FFFFFF00"/>
        <bgColor indexed="64"/>
      </patternFill>
    </fill>
    <fill>
      <patternFill patternType="solid">
        <fgColor rgb="FFC6EFCE"/>
      </patternFill>
    </fill>
    <fill>
      <patternFill patternType="solid">
        <fgColor rgb="FFFFEB9C"/>
      </patternFill>
    </fill>
    <fill>
      <patternFill patternType="solid">
        <fgColor rgb="FFFFC7CE"/>
      </patternFill>
    </fill>
  </fills>
  <borders count="6">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4">
    <xf numFmtId="0" fontId="0" fillId="0" borderId="0"/>
    <xf numFmtId="0" fontId="5" fillId="3" borderId="0" applyNumberFormat="0" applyBorder="0" applyAlignment="0" applyProtection="0"/>
    <xf numFmtId="0" fontId="6" fillId="4" borderId="0" applyNumberFormat="0" applyBorder="0" applyAlignment="0" applyProtection="0"/>
    <xf numFmtId="0" fontId="7" fillId="5" borderId="0" applyNumberFormat="0" applyBorder="0" applyAlignment="0" applyProtection="0"/>
  </cellStyleXfs>
  <cellXfs count="26">
    <xf numFmtId="0" fontId="0" fillId="0" borderId="0" xfId="0"/>
    <xf numFmtId="0" fontId="0" fillId="0" borderId="0" xfId="0" applyAlignment="1">
      <alignment wrapText="1"/>
    </xf>
    <xf numFmtId="0" fontId="0" fillId="0" borderId="1" xfId="0" applyBorder="1"/>
    <xf numFmtId="0" fontId="0" fillId="0" borderId="2" xfId="0" applyBorder="1"/>
    <xf numFmtId="0" fontId="2" fillId="2" borderId="3" xfId="0" applyFont="1" applyFill="1" applyBorder="1"/>
    <xf numFmtId="0" fontId="2" fillId="2" borderId="4" xfId="0" applyFont="1" applyFill="1" applyBorder="1"/>
    <xf numFmtId="0" fontId="2" fillId="2" borderId="5" xfId="0" applyFont="1" applyFill="1" applyBorder="1"/>
    <xf numFmtId="0" fontId="1" fillId="0" borderId="2" xfId="0" applyFont="1" applyBorder="1"/>
    <xf numFmtId="0" fontId="1" fillId="0" borderId="1" xfId="0" applyFont="1" applyBorder="1"/>
    <xf numFmtId="0" fontId="4" fillId="0" borderId="2" xfId="0" applyFont="1" applyBorder="1"/>
    <xf numFmtId="0" fontId="4" fillId="0" borderId="1" xfId="0" applyFont="1" applyBorder="1"/>
    <xf numFmtId="0" fontId="5" fillId="3" borderId="0" xfId="1"/>
    <xf numFmtId="0" fontId="6" fillId="4" borderId="0" xfId="2" applyAlignment="1">
      <alignment wrapText="1"/>
    </xf>
    <xf numFmtId="0" fontId="1" fillId="4" borderId="0" xfId="2" applyFont="1" applyAlignment="1">
      <alignment wrapText="1"/>
    </xf>
    <xf numFmtId="0" fontId="1" fillId="4" borderId="0" xfId="2" applyFont="1" applyAlignment="1">
      <alignment horizontal="left" wrapText="1"/>
    </xf>
    <xf numFmtId="0" fontId="1" fillId="4" borderId="0" xfId="2" applyFont="1" applyAlignment="1">
      <alignment horizontal="left" wrapText="1" indent="24"/>
    </xf>
    <xf numFmtId="0" fontId="1" fillId="4" borderId="0" xfId="2" applyFont="1" applyAlignment="1">
      <alignment horizontal="left" wrapText="1" indent="25"/>
    </xf>
    <xf numFmtId="0" fontId="1" fillId="4" borderId="0" xfId="2" applyFont="1" applyAlignment="1">
      <alignment horizontal="left" wrapText="1" indent="21"/>
    </xf>
    <xf numFmtId="0" fontId="1" fillId="4" borderId="0" xfId="2" applyFont="1" applyAlignment="1">
      <alignment horizontal="left" wrapText="1" indent="23"/>
    </xf>
    <xf numFmtId="0" fontId="1" fillId="4" borderId="0" xfId="2" applyFont="1" applyAlignment="1">
      <alignment horizontal="left" wrapText="1" indent="30"/>
    </xf>
    <xf numFmtId="0" fontId="7" fillId="5" borderId="0" xfId="3"/>
    <xf numFmtId="0" fontId="1" fillId="0" borderId="1" xfId="0" applyFont="1" applyBorder="1" applyAlignment="1">
      <alignment wrapText="1"/>
    </xf>
    <xf numFmtId="0" fontId="1" fillId="0" borderId="2" xfId="0" applyFont="1" applyBorder="1" applyAlignment="1">
      <alignment wrapText="1"/>
    </xf>
    <xf numFmtId="0" fontId="2" fillId="2" borderId="4" xfId="0" applyFont="1" applyFill="1" applyBorder="1" applyAlignment="1">
      <alignment wrapText="1"/>
    </xf>
    <xf numFmtId="0" fontId="0" fillId="0" borderId="2" xfId="0" applyBorder="1" applyAlignment="1">
      <alignment wrapText="1"/>
    </xf>
    <xf numFmtId="0" fontId="1" fillId="4" borderId="0" xfId="2" applyFont="1" applyAlignment="1">
      <alignment horizontal="left" wrapText="1" indent="16"/>
    </xf>
  </cellXfs>
  <cellStyles count="4">
    <cellStyle name="Bad" xfId="3" builtinId="27"/>
    <cellStyle name="Good" xfId="1" builtinId="26"/>
    <cellStyle name="Neutral" xfId="2" builtinId="2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jpeg"/><Relationship Id="rId18" Type="http://schemas.openxmlformats.org/officeDocument/2006/relationships/image" Target="../media/image18.jpeg"/><Relationship Id="rId3" Type="http://schemas.openxmlformats.org/officeDocument/2006/relationships/image" Target="../media/image3.jpeg"/><Relationship Id="rId7" Type="http://schemas.openxmlformats.org/officeDocument/2006/relationships/image" Target="../media/image7.png"/><Relationship Id="rId12" Type="http://schemas.openxmlformats.org/officeDocument/2006/relationships/image" Target="../media/image12.jpeg"/><Relationship Id="rId17" Type="http://schemas.openxmlformats.org/officeDocument/2006/relationships/image" Target="../media/image17.jpeg"/><Relationship Id="rId2" Type="http://schemas.openxmlformats.org/officeDocument/2006/relationships/image" Target="../media/image2.jpeg"/><Relationship Id="rId16" Type="http://schemas.openxmlformats.org/officeDocument/2006/relationships/image" Target="../media/image16.jpeg"/><Relationship Id="rId20" Type="http://schemas.openxmlformats.org/officeDocument/2006/relationships/image" Target="../media/image20.jpeg"/><Relationship Id="rId1" Type="http://schemas.openxmlformats.org/officeDocument/2006/relationships/image" Target="../media/image1.png"/><Relationship Id="rId6" Type="http://schemas.openxmlformats.org/officeDocument/2006/relationships/image" Target="../media/image6.jpeg"/><Relationship Id="rId11" Type="http://schemas.openxmlformats.org/officeDocument/2006/relationships/image" Target="../media/image11.jpeg"/><Relationship Id="rId5" Type="http://schemas.openxmlformats.org/officeDocument/2006/relationships/image" Target="../media/image5.jpeg"/><Relationship Id="rId15" Type="http://schemas.openxmlformats.org/officeDocument/2006/relationships/image" Target="../media/image15.jpeg"/><Relationship Id="rId10" Type="http://schemas.openxmlformats.org/officeDocument/2006/relationships/image" Target="../media/image10.jpeg"/><Relationship Id="rId19" Type="http://schemas.openxmlformats.org/officeDocument/2006/relationships/image" Target="../media/image19.jpeg"/><Relationship Id="rId4" Type="http://schemas.openxmlformats.org/officeDocument/2006/relationships/image" Target="../media/image4.jpeg"/><Relationship Id="rId9" Type="http://schemas.openxmlformats.org/officeDocument/2006/relationships/image" Target="../media/image9.png"/><Relationship Id="rId14" Type="http://schemas.openxmlformats.org/officeDocument/2006/relationships/image" Target="../media/image1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3.jpeg"/><Relationship Id="rId13" Type="http://schemas.openxmlformats.org/officeDocument/2006/relationships/image" Target="../media/image27.jpeg"/><Relationship Id="rId18" Type="http://schemas.openxmlformats.org/officeDocument/2006/relationships/image" Target="../media/image15.jpeg"/><Relationship Id="rId26" Type="http://schemas.openxmlformats.org/officeDocument/2006/relationships/image" Target="../media/image30.jpeg"/><Relationship Id="rId3" Type="http://schemas.openxmlformats.org/officeDocument/2006/relationships/image" Target="../media/image22.jpeg"/><Relationship Id="rId21" Type="http://schemas.openxmlformats.org/officeDocument/2006/relationships/image" Target="../media/image4.jpeg"/><Relationship Id="rId7" Type="http://schemas.openxmlformats.org/officeDocument/2006/relationships/image" Target="../media/image24.jpeg"/><Relationship Id="rId12" Type="http://schemas.openxmlformats.org/officeDocument/2006/relationships/image" Target="../media/image26.jpeg"/><Relationship Id="rId17" Type="http://schemas.openxmlformats.org/officeDocument/2006/relationships/image" Target="../media/image18.jpeg"/><Relationship Id="rId25" Type="http://schemas.openxmlformats.org/officeDocument/2006/relationships/image" Target="../media/image19.jpeg"/><Relationship Id="rId2" Type="http://schemas.openxmlformats.org/officeDocument/2006/relationships/image" Target="../media/image11.jpeg"/><Relationship Id="rId16" Type="http://schemas.openxmlformats.org/officeDocument/2006/relationships/image" Target="../media/image16.jpeg"/><Relationship Id="rId20" Type="http://schemas.openxmlformats.org/officeDocument/2006/relationships/image" Target="../media/image5.jpeg"/><Relationship Id="rId1" Type="http://schemas.openxmlformats.org/officeDocument/2006/relationships/image" Target="../media/image21.jpeg"/><Relationship Id="rId6" Type="http://schemas.openxmlformats.org/officeDocument/2006/relationships/image" Target="../media/image12.jpeg"/><Relationship Id="rId11" Type="http://schemas.openxmlformats.org/officeDocument/2006/relationships/image" Target="../media/image17.jpeg"/><Relationship Id="rId24" Type="http://schemas.openxmlformats.org/officeDocument/2006/relationships/image" Target="../media/image1.png"/><Relationship Id="rId5" Type="http://schemas.openxmlformats.org/officeDocument/2006/relationships/image" Target="../media/image23.jpeg"/><Relationship Id="rId15" Type="http://schemas.openxmlformats.org/officeDocument/2006/relationships/image" Target="../media/image20.jpeg"/><Relationship Id="rId23" Type="http://schemas.openxmlformats.org/officeDocument/2006/relationships/image" Target="../media/image29.jpeg"/><Relationship Id="rId10" Type="http://schemas.openxmlformats.org/officeDocument/2006/relationships/image" Target="../media/image14.jpeg"/><Relationship Id="rId19" Type="http://schemas.openxmlformats.org/officeDocument/2006/relationships/image" Target="../media/image2.jpeg"/><Relationship Id="rId4" Type="http://schemas.openxmlformats.org/officeDocument/2006/relationships/image" Target="../media/image10.jpeg"/><Relationship Id="rId9" Type="http://schemas.openxmlformats.org/officeDocument/2006/relationships/image" Target="../media/image25.jpeg"/><Relationship Id="rId14" Type="http://schemas.openxmlformats.org/officeDocument/2006/relationships/image" Target="../media/image28.jpeg"/><Relationship Id="rId22" Type="http://schemas.openxmlformats.org/officeDocument/2006/relationships/image" Target="../media/image6.jpeg"/><Relationship Id="rId27" Type="http://schemas.openxmlformats.org/officeDocument/2006/relationships/image" Target="../media/image31.jpeg"/></Relationships>
</file>

<file path=xl/drawings/drawing1.xml><?xml version="1.0" encoding="utf-8"?>
<xdr:wsDr xmlns:xdr="http://schemas.openxmlformats.org/drawingml/2006/spreadsheetDrawing" xmlns:a="http://schemas.openxmlformats.org/drawingml/2006/main">
  <xdr:twoCellAnchor editAs="oneCell">
    <xdr:from>
      <xdr:col>2</xdr:col>
      <xdr:colOff>0</xdr:colOff>
      <xdr:row>4</xdr:row>
      <xdr:rowOff>0</xdr:rowOff>
    </xdr:from>
    <xdr:to>
      <xdr:col>2</xdr:col>
      <xdr:colOff>2105025</xdr:colOff>
      <xdr:row>4</xdr:row>
      <xdr:rowOff>1417603</xdr:rowOff>
    </xdr:to>
    <xdr:pic>
      <xdr:nvPicPr>
        <xdr:cNvPr id="3" name="Picture 2">
          <a:extLst>
            <a:ext uri="{FF2B5EF4-FFF2-40B4-BE49-F238E27FC236}">
              <a16:creationId xmlns:a16="http://schemas.microsoft.com/office/drawing/2014/main" id="{5AAEA8BE-ED8A-41C7-A554-B180152C809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448800" y="762000"/>
          <a:ext cx="2105025" cy="141760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6</xdr:row>
      <xdr:rowOff>0</xdr:rowOff>
    </xdr:from>
    <xdr:to>
      <xdr:col>2</xdr:col>
      <xdr:colOff>2060223</xdr:colOff>
      <xdr:row>6</xdr:row>
      <xdr:rowOff>1390650</xdr:rowOff>
    </xdr:to>
    <xdr:pic>
      <xdr:nvPicPr>
        <xdr:cNvPr id="5" name="Picture 4">
          <a:extLst>
            <a:ext uri="{FF2B5EF4-FFF2-40B4-BE49-F238E27FC236}">
              <a16:creationId xmlns:a16="http://schemas.microsoft.com/office/drawing/2014/main" id="{D1744514-3131-4C6E-812D-8C032FB85F33}"/>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9448800" y="2514600"/>
          <a:ext cx="2060223" cy="1390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8</xdr:row>
      <xdr:rowOff>0</xdr:rowOff>
    </xdr:from>
    <xdr:to>
      <xdr:col>2</xdr:col>
      <xdr:colOff>2047875</xdr:colOff>
      <xdr:row>8</xdr:row>
      <xdr:rowOff>1140731</xdr:rowOff>
    </xdr:to>
    <xdr:pic>
      <xdr:nvPicPr>
        <xdr:cNvPr id="7" name="Picture 6">
          <a:extLst>
            <a:ext uri="{FF2B5EF4-FFF2-40B4-BE49-F238E27FC236}">
              <a16:creationId xmlns:a16="http://schemas.microsoft.com/office/drawing/2014/main" id="{9459B024-A08C-42E6-B586-C950CF19A55A}"/>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448800" y="4152900"/>
          <a:ext cx="2047875" cy="11407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10</xdr:row>
      <xdr:rowOff>0</xdr:rowOff>
    </xdr:from>
    <xdr:to>
      <xdr:col>2</xdr:col>
      <xdr:colOff>2029699</xdr:colOff>
      <xdr:row>10</xdr:row>
      <xdr:rowOff>1400175</xdr:rowOff>
    </xdr:to>
    <xdr:pic>
      <xdr:nvPicPr>
        <xdr:cNvPr id="9" name="Picture 8">
          <a:extLst>
            <a:ext uri="{FF2B5EF4-FFF2-40B4-BE49-F238E27FC236}">
              <a16:creationId xmlns:a16="http://schemas.microsoft.com/office/drawing/2014/main" id="{34284879-C23D-4540-A795-08FAFA550207}"/>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9448800" y="5553075"/>
          <a:ext cx="2029699" cy="1400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12</xdr:row>
      <xdr:rowOff>0</xdr:rowOff>
    </xdr:from>
    <xdr:to>
      <xdr:col>2</xdr:col>
      <xdr:colOff>1996203</xdr:colOff>
      <xdr:row>12</xdr:row>
      <xdr:rowOff>1111948</xdr:rowOff>
    </xdr:to>
    <xdr:pic>
      <xdr:nvPicPr>
        <xdr:cNvPr id="11" name="Picture 10">
          <a:extLst>
            <a:ext uri="{FF2B5EF4-FFF2-40B4-BE49-F238E27FC236}">
              <a16:creationId xmlns:a16="http://schemas.microsoft.com/office/drawing/2014/main" id="{16DBCCB4-97DC-4D0E-8B8A-9DB2357C4473}"/>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9448800" y="7200900"/>
          <a:ext cx="1996203" cy="11119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14</xdr:row>
      <xdr:rowOff>0</xdr:rowOff>
    </xdr:from>
    <xdr:to>
      <xdr:col>2</xdr:col>
      <xdr:colOff>1979790</xdr:colOff>
      <xdr:row>14</xdr:row>
      <xdr:rowOff>1336358</xdr:rowOff>
    </xdr:to>
    <xdr:pic>
      <xdr:nvPicPr>
        <xdr:cNvPr id="13" name="Picture 12">
          <a:extLst>
            <a:ext uri="{FF2B5EF4-FFF2-40B4-BE49-F238E27FC236}">
              <a16:creationId xmlns:a16="http://schemas.microsoft.com/office/drawing/2014/main" id="{26FC43D2-156A-43B2-9E57-C6FEA8CF1897}"/>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9448800" y="8601075"/>
          <a:ext cx="1979790" cy="133635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1</xdr:row>
      <xdr:rowOff>0</xdr:rowOff>
    </xdr:from>
    <xdr:to>
      <xdr:col>8</xdr:col>
      <xdr:colOff>219075</xdr:colOff>
      <xdr:row>3</xdr:row>
      <xdr:rowOff>188611</xdr:rowOff>
    </xdr:to>
    <xdr:pic>
      <xdr:nvPicPr>
        <xdr:cNvPr id="16" name="Picture 15">
          <a:extLst>
            <a:ext uri="{FF2B5EF4-FFF2-40B4-BE49-F238E27FC236}">
              <a16:creationId xmlns:a16="http://schemas.microsoft.com/office/drawing/2014/main" id="{68A08DBB-3EAE-AB8C-C8FE-DFB46D814277}"/>
            </a:ext>
          </a:extLst>
        </xdr:cNvPr>
        <xdr:cNvPicPr>
          <a:picLocks noChangeAspect="1"/>
        </xdr:cNvPicPr>
      </xdr:nvPicPr>
      <xdr:blipFill>
        <a:blip xmlns:r="http://schemas.openxmlformats.org/officeDocument/2006/relationships" r:embed="rId7"/>
        <a:stretch>
          <a:fillRect/>
        </a:stretch>
      </xdr:blipFill>
      <xdr:spPr>
        <a:xfrm>
          <a:off x="16078200" y="0"/>
          <a:ext cx="3267075" cy="2284111"/>
        </a:xfrm>
        <a:prstGeom prst="rect">
          <a:avLst/>
        </a:prstGeom>
      </xdr:spPr>
    </xdr:pic>
    <xdr:clientData/>
  </xdr:twoCellAnchor>
  <xdr:twoCellAnchor editAs="oneCell">
    <xdr:from>
      <xdr:col>3</xdr:col>
      <xdr:colOff>28574</xdr:colOff>
      <xdr:row>4</xdr:row>
      <xdr:rowOff>1743075</xdr:rowOff>
    </xdr:from>
    <xdr:to>
      <xdr:col>13</xdr:col>
      <xdr:colOff>518092</xdr:colOff>
      <xdr:row>6</xdr:row>
      <xdr:rowOff>2133600</xdr:rowOff>
    </xdr:to>
    <xdr:pic>
      <xdr:nvPicPr>
        <xdr:cNvPr id="17" name="Picture 16">
          <a:extLst>
            <a:ext uri="{FF2B5EF4-FFF2-40B4-BE49-F238E27FC236}">
              <a16:creationId xmlns:a16="http://schemas.microsoft.com/office/drawing/2014/main" id="{3ED7DD1E-BF39-7E8D-D8A9-4D5A1A029F8F}"/>
            </a:ext>
          </a:extLst>
        </xdr:cNvPr>
        <xdr:cNvPicPr>
          <a:picLocks noChangeAspect="1"/>
        </xdr:cNvPicPr>
      </xdr:nvPicPr>
      <xdr:blipFill>
        <a:blip xmlns:r="http://schemas.openxmlformats.org/officeDocument/2006/relationships" r:embed="rId8"/>
        <a:stretch>
          <a:fillRect/>
        </a:stretch>
      </xdr:blipFill>
      <xdr:spPr>
        <a:xfrm>
          <a:off x="16106774" y="2505075"/>
          <a:ext cx="6709343" cy="2800350"/>
        </a:xfrm>
        <a:prstGeom prst="rect">
          <a:avLst/>
        </a:prstGeom>
      </xdr:spPr>
    </xdr:pic>
    <xdr:clientData/>
  </xdr:twoCellAnchor>
  <xdr:twoCellAnchor editAs="oneCell">
    <xdr:from>
      <xdr:col>3</xdr:col>
      <xdr:colOff>57150</xdr:colOff>
      <xdr:row>6</xdr:row>
      <xdr:rowOff>2343150</xdr:rowOff>
    </xdr:from>
    <xdr:to>
      <xdr:col>9</xdr:col>
      <xdr:colOff>219072</xdr:colOff>
      <xdr:row>8</xdr:row>
      <xdr:rowOff>1876424</xdr:rowOff>
    </xdr:to>
    <xdr:pic>
      <xdr:nvPicPr>
        <xdr:cNvPr id="18" name="Picture 17">
          <a:extLst>
            <a:ext uri="{FF2B5EF4-FFF2-40B4-BE49-F238E27FC236}">
              <a16:creationId xmlns:a16="http://schemas.microsoft.com/office/drawing/2014/main" id="{9DE1E8D7-81D4-288A-F4D6-2153DC9E6491}"/>
            </a:ext>
          </a:extLst>
        </xdr:cNvPr>
        <xdr:cNvPicPr>
          <a:picLocks noChangeAspect="1"/>
        </xdr:cNvPicPr>
      </xdr:nvPicPr>
      <xdr:blipFill>
        <a:blip xmlns:r="http://schemas.openxmlformats.org/officeDocument/2006/relationships" r:embed="rId9"/>
        <a:stretch>
          <a:fillRect/>
        </a:stretch>
      </xdr:blipFill>
      <xdr:spPr>
        <a:xfrm>
          <a:off x="16135350" y="7229475"/>
          <a:ext cx="3819522" cy="2152649"/>
        </a:xfrm>
        <a:prstGeom prst="rect">
          <a:avLst/>
        </a:prstGeom>
      </xdr:spPr>
    </xdr:pic>
    <xdr:clientData/>
  </xdr:twoCellAnchor>
  <xdr:twoCellAnchor editAs="oneCell">
    <xdr:from>
      <xdr:col>2</xdr:col>
      <xdr:colOff>0</xdr:colOff>
      <xdr:row>23</xdr:row>
      <xdr:rowOff>0</xdr:rowOff>
    </xdr:from>
    <xdr:to>
      <xdr:col>2</xdr:col>
      <xdr:colOff>1885950</xdr:colOff>
      <xdr:row>23</xdr:row>
      <xdr:rowOff>1469515</xdr:rowOff>
    </xdr:to>
    <xdr:pic>
      <xdr:nvPicPr>
        <xdr:cNvPr id="6" name="Obraz 5">
          <a:extLst>
            <a:ext uri="{FF2B5EF4-FFF2-40B4-BE49-F238E27FC236}">
              <a16:creationId xmlns:a16="http://schemas.microsoft.com/office/drawing/2014/main" id="{D0BB77E5-46EA-4EDD-9C1C-E865796A288C}"/>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9448800" y="17859375"/>
          <a:ext cx="1885950" cy="14695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29</xdr:row>
      <xdr:rowOff>0</xdr:rowOff>
    </xdr:from>
    <xdr:to>
      <xdr:col>2</xdr:col>
      <xdr:colOff>1714500</xdr:colOff>
      <xdr:row>29</xdr:row>
      <xdr:rowOff>1593894</xdr:rowOff>
    </xdr:to>
    <xdr:pic>
      <xdr:nvPicPr>
        <xdr:cNvPr id="8" name="Obraz 7">
          <a:extLst>
            <a:ext uri="{FF2B5EF4-FFF2-40B4-BE49-F238E27FC236}">
              <a16:creationId xmlns:a16="http://schemas.microsoft.com/office/drawing/2014/main" id="{E3D51789-4083-4162-84B4-53D62FDFA113}"/>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9448800" y="20583525"/>
          <a:ext cx="1714500" cy="15938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36</xdr:row>
      <xdr:rowOff>0</xdr:rowOff>
    </xdr:from>
    <xdr:to>
      <xdr:col>2</xdr:col>
      <xdr:colOff>2476500</xdr:colOff>
      <xdr:row>36</xdr:row>
      <xdr:rowOff>1380008</xdr:rowOff>
    </xdr:to>
    <xdr:pic>
      <xdr:nvPicPr>
        <xdr:cNvPr id="10" name="Obraz 9">
          <a:extLst>
            <a:ext uri="{FF2B5EF4-FFF2-40B4-BE49-F238E27FC236}">
              <a16:creationId xmlns:a16="http://schemas.microsoft.com/office/drawing/2014/main" id="{C76381B6-C547-4192-867A-16A255924D67}"/>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9448800" y="24412575"/>
          <a:ext cx="2476500" cy="138000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38</xdr:row>
      <xdr:rowOff>0</xdr:rowOff>
    </xdr:from>
    <xdr:to>
      <xdr:col>2</xdr:col>
      <xdr:colOff>1989241</xdr:colOff>
      <xdr:row>38</xdr:row>
      <xdr:rowOff>1343025</xdr:rowOff>
    </xdr:to>
    <xdr:pic>
      <xdr:nvPicPr>
        <xdr:cNvPr id="12" name="Obraz 11">
          <a:extLst>
            <a:ext uri="{FF2B5EF4-FFF2-40B4-BE49-F238E27FC236}">
              <a16:creationId xmlns:a16="http://schemas.microsoft.com/office/drawing/2014/main" id="{78E926DE-71AF-42D0-841E-14C636796672}"/>
            </a:ext>
          </a:extLst>
        </xdr:cNvPr>
        <xdr:cNvPicPr>
          <a:picLocks noChangeAspect="1" noChangeArrowheads="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9448800" y="26308050"/>
          <a:ext cx="1989241" cy="1343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25</xdr:row>
      <xdr:rowOff>0</xdr:rowOff>
    </xdr:from>
    <xdr:to>
      <xdr:col>2</xdr:col>
      <xdr:colOff>1714500</xdr:colOff>
      <xdr:row>25</xdr:row>
      <xdr:rowOff>1593894</xdr:rowOff>
    </xdr:to>
    <xdr:pic>
      <xdr:nvPicPr>
        <xdr:cNvPr id="19" name="Obraz 18">
          <a:extLst>
            <a:ext uri="{FF2B5EF4-FFF2-40B4-BE49-F238E27FC236}">
              <a16:creationId xmlns:a16="http://schemas.microsoft.com/office/drawing/2014/main" id="{EA147433-24B7-4F83-A3D4-0295587FB971}"/>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9448800" y="21488400"/>
          <a:ext cx="1714500" cy="15938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27</xdr:row>
      <xdr:rowOff>0</xdr:rowOff>
    </xdr:from>
    <xdr:to>
      <xdr:col>2</xdr:col>
      <xdr:colOff>2494720</xdr:colOff>
      <xdr:row>27</xdr:row>
      <xdr:rowOff>1076325</xdr:rowOff>
    </xdr:to>
    <xdr:pic>
      <xdr:nvPicPr>
        <xdr:cNvPr id="20" name="Obraz 19">
          <a:extLst>
            <a:ext uri="{FF2B5EF4-FFF2-40B4-BE49-F238E27FC236}">
              <a16:creationId xmlns:a16="http://schemas.microsoft.com/office/drawing/2014/main" id="{E4635601-AD6B-437C-95E7-6052164E4285}"/>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9448800" y="22869525"/>
          <a:ext cx="2494720" cy="1076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2</xdr:col>
      <xdr:colOff>0</xdr:colOff>
      <xdr:row>53</xdr:row>
      <xdr:rowOff>0</xdr:rowOff>
    </xdr:from>
    <xdr:ext cx="1924049" cy="1290357"/>
    <xdr:pic>
      <xdr:nvPicPr>
        <xdr:cNvPr id="21" name="Obraz 20">
          <a:extLst>
            <a:ext uri="{FF2B5EF4-FFF2-40B4-BE49-F238E27FC236}">
              <a16:creationId xmlns:a16="http://schemas.microsoft.com/office/drawing/2014/main" id="{889889CA-CD15-45E1-90A5-9C9476F39A07}"/>
            </a:ext>
          </a:extLst>
        </xdr:cNvPr>
        <xdr:cNvPicPr>
          <a:picLocks noChangeAspect="1" noChangeArrowheads="1"/>
        </xdr:cNvPicPr>
      </xdr:nvPicPr>
      <xdr:blipFill>
        <a:blip xmlns:r="http://schemas.openxmlformats.org/officeDocument/2006/relationships" r:embed="rId15" cstate="print">
          <a:extLst>
            <a:ext uri="{28A0092B-C50C-407E-A947-70E740481C1C}">
              <a14:useLocalDpi xmlns:a14="http://schemas.microsoft.com/office/drawing/2010/main" val="0"/>
            </a:ext>
          </a:extLst>
        </a:blip>
        <a:srcRect/>
        <a:stretch>
          <a:fillRect/>
        </a:stretch>
      </xdr:blipFill>
      <xdr:spPr bwMode="auto">
        <a:xfrm>
          <a:off x="9448800" y="36776025"/>
          <a:ext cx="1924049" cy="12903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2</xdr:col>
      <xdr:colOff>9525</xdr:colOff>
      <xdr:row>53</xdr:row>
      <xdr:rowOff>1333500</xdr:rowOff>
    </xdr:from>
    <xdr:to>
      <xdr:col>2</xdr:col>
      <xdr:colOff>1741388</xdr:colOff>
      <xdr:row>53</xdr:row>
      <xdr:rowOff>2762249</xdr:rowOff>
    </xdr:to>
    <xdr:pic>
      <xdr:nvPicPr>
        <xdr:cNvPr id="22" name="Obraz 21">
          <a:extLst>
            <a:ext uri="{FF2B5EF4-FFF2-40B4-BE49-F238E27FC236}">
              <a16:creationId xmlns:a16="http://schemas.microsoft.com/office/drawing/2014/main" id="{88C80629-1CF6-4BF1-9851-2D6F3EE35C58}"/>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9458325" y="53311425"/>
          <a:ext cx="1731863" cy="14287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2</xdr:col>
      <xdr:colOff>0</xdr:colOff>
      <xdr:row>40</xdr:row>
      <xdr:rowOff>0</xdr:rowOff>
    </xdr:from>
    <xdr:ext cx="1743075" cy="1539548"/>
    <xdr:pic>
      <xdr:nvPicPr>
        <xdr:cNvPr id="2" name="Obraz 25">
          <a:extLst>
            <a:ext uri="{FF2B5EF4-FFF2-40B4-BE49-F238E27FC236}">
              <a16:creationId xmlns:a16="http://schemas.microsoft.com/office/drawing/2014/main" id="{FA58907C-72D7-4A93-BB6D-7964ECDF2E4F}"/>
            </a:ext>
          </a:extLst>
        </xdr:cNvPr>
        <xdr:cNvPicPr>
          <a:picLocks noChangeAspect="1" noChangeArrowheads="1"/>
        </xdr:cNvPicPr>
      </xdr:nvPicPr>
      <xdr:blipFill>
        <a:blip xmlns:r="http://schemas.openxmlformats.org/officeDocument/2006/relationships" r:embed="rId17" cstate="print">
          <a:extLst>
            <a:ext uri="{28A0092B-C50C-407E-A947-70E740481C1C}">
              <a14:useLocalDpi xmlns:a14="http://schemas.microsoft.com/office/drawing/2010/main" val="0"/>
            </a:ext>
          </a:extLst>
        </a:blip>
        <a:srcRect/>
        <a:stretch>
          <a:fillRect/>
        </a:stretch>
      </xdr:blipFill>
      <xdr:spPr bwMode="auto">
        <a:xfrm>
          <a:off x="9448800" y="32775525"/>
          <a:ext cx="1743075" cy="1539548"/>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2</xdr:col>
      <xdr:colOff>0</xdr:colOff>
      <xdr:row>47</xdr:row>
      <xdr:rowOff>0</xdr:rowOff>
    </xdr:from>
    <xdr:to>
      <xdr:col>2</xdr:col>
      <xdr:colOff>1924049</xdr:colOff>
      <xdr:row>47</xdr:row>
      <xdr:rowOff>1118054</xdr:rowOff>
    </xdr:to>
    <xdr:pic>
      <xdr:nvPicPr>
        <xdr:cNvPr id="15" name="Obraz 26">
          <a:extLst>
            <a:ext uri="{FF2B5EF4-FFF2-40B4-BE49-F238E27FC236}">
              <a16:creationId xmlns:a16="http://schemas.microsoft.com/office/drawing/2014/main" id="{702E5243-D81B-47D8-A9EA-315B9D71FC25}"/>
            </a:ext>
          </a:extLst>
        </xdr:cNvPr>
        <xdr:cNvPicPr>
          <a:picLocks noChangeAspect="1" noChangeArrowheads="1"/>
        </xdr:cNvPicPr>
      </xdr:nvPicPr>
      <xdr:blipFill>
        <a:blip xmlns:r="http://schemas.openxmlformats.org/officeDocument/2006/relationships" r:embed="rId18" cstate="print">
          <a:extLst>
            <a:ext uri="{28A0092B-C50C-407E-A947-70E740481C1C}">
              <a14:useLocalDpi xmlns:a14="http://schemas.microsoft.com/office/drawing/2010/main" val="0"/>
            </a:ext>
          </a:extLst>
        </a:blip>
        <a:srcRect/>
        <a:stretch>
          <a:fillRect/>
        </a:stretch>
      </xdr:blipFill>
      <xdr:spPr bwMode="auto">
        <a:xfrm>
          <a:off x="9448800" y="36099750"/>
          <a:ext cx="1924049" cy="111805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21</xdr:row>
      <xdr:rowOff>1</xdr:rowOff>
    </xdr:from>
    <xdr:to>
      <xdr:col>2</xdr:col>
      <xdr:colOff>1781995</xdr:colOff>
      <xdr:row>21</xdr:row>
      <xdr:rowOff>1504951</xdr:rowOff>
    </xdr:to>
    <xdr:pic>
      <xdr:nvPicPr>
        <xdr:cNvPr id="25" name="Picture 24">
          <a:extLst>
            <a:ext uri="{FF2B5EF4-FFF2-40B4-BE49-F238E27FC236}">
              <a16:creationId xmlns:a16="http://schemas.microsoft.com/office/drawing/2014/main" id="{C8D9D83E-97C4-4516-9B59-C969B8DC7D81}"/>
            </a:ext>
          </a:extLst>
        </xdr:cNvPr>
        <xdr:cNvPicPr>
          <a:picLocks noChangeAspect="1" noChangeArrowheads="1"/>
        </xdr:cNvPicPr>
      </xdr:nvPicPr>
      <xdr:blipFill>
        <a:blip xmlns:r="http://schemas.openxmlformats.org/officeDocument/2006/relationships" r:embed="rId19" cstate="print">
          <a:extLst>
            <a:ext uri="{28A0092B-C50C-407E-A947-70E740481C1C}">
              <a14:useLocalDpi xmlns:a14="http://schemas.microsoft.com/office/drawing/2010/main" val="0"/>
            </a:ext>
          </a:extLst>
        </a:blip>
        <a:srcRect/>
        <a:stretch>
          <a:fillRect/>
        </a:stretch>
      </xdr:blipFill>
      <xdr:spPr bwMode="auto">
        <a:xfrm>
          <a:off x="9448800" y="15811501"/>
          <a:ext cx="1781995" cy="1504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2</xdr:col>
      <xdr:colOff>0</xdr:colOff>
      <xdr:row>68</xdr:row>
      <xdr:rowOff>0</xdr:rowOff>
    </xdr:from>
    <xdr:ext cx="1924049" cy="1290357"/>
    <xdr:pic>
      <xdr:nvPicPr>
        <xdr:cNvPr id="4" name="Obraz 20">
          <a:extLst>
            <a:ext uri="{FF2B5EF4-FFF2-40B4-BE49-F238E27FC236}">
              <a16:creationId xmlns:a16="http://schemas.microsoft.com/office/drawing/2014/main" id="{63ABA478-C8FB-4645-87FE-DBA883EDD8F3}"/>
            </a:ext>
          </a:extLst>
        </xdr:cNvPr>
        <xdr:cNvPicPr>
          <a:picLocks noChangeAspect="1" noChangeArrowheads="1"/>
        </xdr:cNvPicPr>
      </xdr:nvPicPr>
      <xdr:blipFill>
        <a:blip xmlns:r="http://schemas.openxmlformats.org/officeDocument/2006/relationships" r:embed="rId15" cstate="print">
          <a:extLst>
            <a:ext uri="{28A0092B-C50C-407E-A947-70E740481C1C}">
              <a14:useLocalDpi xmlns:a14="http://schemas.microsoft.com/office/drawing/2010/main" val="0"/>
            </a:ext>
          </a:extLst>
        </a:blip>
        <a:srcRect/>
        <a:stretch>
          <a:fillRect/>
        </a:stretch>
      </xdr:blipFill>
      <xdr:spPr bwMode="auto">
        <a:xfrm>
          <a:off x="9448800" y="45405675"/>
          <a:ext cx="1924049" cy="12903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2</xdr:col>
      <xdr:colOff>19050</xdr:colOff>
      <xdr:row>68</xdr:row>
      <xdr:rowOff>1362075</xdr:rowOff>
    </xdr:from>
    <xdr:to>
      <xdr:col>2</xdr:col>
      <xdr:colOff>1750913</xdr:colOff>
      <xdr:row>68</xdr:row>
      <xdr:rowOff>2790824</xdr:rowOff>
    </xdr:to>
    <xdr:pic>
      <xdr:nvPicPr>
        <xdr:cNvPr id="23" name="Obraz 21">
          <a:extLst>
            <a:ext uri="{FF2B5EF4-FFF2-40B4-BE49-F238E27FC236}">
              <a16:creationId xmlns:a16="http://schemas.microsoft.com/office/drawing/2014/main" id="{34ED92D1-FEB8-41CC-BD53-5CCD56D34774}"/>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9467850" y="67884675"/>
          <a:ext cx="1731863" cy="14287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2</xdr:col>
      <xdr:colOff>0</xdr:colOff>
      <xdr:row>66</xdr:row>
      <xdr:rowOff>0</xdr:rowOff>
    </xdr:from>
    <xdr:ext cx="1924049" cy="1118054"/>
    <xdr:pic>
      <xdr:nvPicPr>
        <xdr:cNvPr id="24" name="Obraz 52">
          <a:extLst>
            <a:ext uri="{FF2B5EF4-FFF2-40B4-BE49-F238E27FC236}">
              <a16:creationId xmlns:a16="http://schemas.microsoft.com/office/drawing/2014/main" id="{89ED07AB-4E62-478A-8789-B5D5F891BDC3}"/>
            </a:ext>
          </a:extLst>
        </xdr:cNvPr>
        <xdr:cNvPicPr>
          <a:picLocks noChangeAspect="1" noChangeArrowheads="1"/>
        </xdr:cNvPicPr>
      </xdr:nvPicPr>
      <xdr:blipFill>
        <a:blip xmlns:r="http://schemas.openxmlformats.org/officeDocument/2006/relationships" r:embed="rId18" cstate="print">
          <a:extLst>
            <a:ext uri="{28A0092B-C50C-407E-A947-70E740481C1C}">
              <a14:useLocalDpi xmlns:a14="http://schemas.microsoft.com/office/drawing/2010/main" val="0"/>
            </a:ext>
          </a:extLst>
        </a:blip>
        <a:srcRect/>
        <a:stretch>
          <a:fillRect/>
        </a:stretch>
      </xdr:blipFill>
      <xdr:spPr bwMode="auto">
        <a:xfrm>
          <a:off x="9448800" y="47634525"/>
          <a:ext cx="1924049" cy="111805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0</xdr:colOff>
      <xdr:row>51</xdr:row>
      <xdr:rowOff>0</xdr:rowOff>
    </xdr:from>
    <xdr:ext cx="1876424" cy="1090380"/>
    <xdr:pic>
      <xdr:nvPicPr>
        <xdr:cNvPr id="27" name="Obraz 50">
          <a:extLst>
            <a:ext uri="{FF2B5EF4-FFF2-40B4-BE49-F238E27FC236}">
              <a16:creationId xmlns:a16="http://schemas.microsoft.com/office/drawing/2014/main" id="{4B588886-9E10-4E30-B4B6-EAD42C56D41D}"/>
            </a:ext>
          </a:extLst>
        </xdr:cNvPr>
        <xdr:cNvPicPr>
          <a:picLocks noChangeAspect="1" noChangeArrowheads="1"/>
        </xdr:cNvPicPr>
      </xdr:nvPicPr>
      <xdr:blipFill>
        <a:blip xmlns:r="http://schemas.openxmlformats.org/officeDocument/2006/relationships" r:embed="rId20" cstate="print">
          <a:extLst>
            <a:ext uri="{28A0092B-C50C-407E-A947-70E740481C1C}">
              <a14:useLocalDpi xmlns:a14="http://schemas.microsoft.com/office/drawing/2010/main" val="0"/>
            </a:ext>
          </a:extLst>
        </a:blip>
        <a:srcRect/>
        <a:stretch>
          <a:fillRect/>
        </a:stretch>
      </xdr:blipFill>
      <xdr:spPr bwMode="auto">
        <a:xfrm>
          <a:off x="9448800" y="39519225"/>
          <a:ext cx="1876424" cy="10903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2</xdr:col>
      <xdr:colOff>0</xdr:colOff>
      <xdr:row>60</xdr:row>
      <xdr:rowOff>0</xdr:rowOff>
    </xdr:from>
    <xdr:to>
      <xdr:col>2</xdr:col>
      <xdr:colOff>1979790</xdr:colOff>
      <xdr:row>60</xdr:row>
      <xdr:rowOff>1336358</xdr:rowOff>
    </xdr:to>
    <xdr:pic>
      <xdr:nvPicPr>
        <xdr:cNvPr id="29" name="Picture 12">
          <a:extLst>
            <a:ext uri="{FF2B5EF4-FFF2-40B4-BE49-F238E27FC236}">
              <a16:creationId xmlns:a16="http://schemas.microsoft.com/office/drawing/2014/main" id="{0F517495-B24E-4D43-B355-ED2EA3D03E1E}"/>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9448800" y="46005750"/>
          <a:ext cx="1979790" cy="133635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0</xdr:colOff>
      <xdr:row>6</xdr:row>
      <xdr:rowOff>0</xdr:rowOff>
    </xdr:from>
    <xdr:to>
      <xdr:col>7</xdr:col>
      <xdr:colOff>2505075</xdr:colOff>
      <xdr:row>6</xdr:row>
      <xdr:rowOff>1395931</xdr:rowOff>
    </xdr:to>
    <xdr:pic>
      <xdr:nvPicPr>
        <xdr:cNvPr id="30" name="Obraz 29">
          <a:extLst>
            <a:ext uri="{FF2B5EF4-FFF2-40B4-BE49-F238E27FC236}">
              <a16:creationId xmlns:a16="http://schemas.microsoft.com/office/drawing/2014/main" id="{364E6C2C-2F17-40BC-9EBA-DE76F4F8E9D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486900" y="3314700"/>
          <a:ext cx="2505075" cy="13959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13</xdr:row>
      <xdr:rowOff>0</xdr:rowOff>
    </xdr:from>
    <xdr:to>
      <xdr:col>7</xdr:col>
      <xdr:colOff>1714500</xdr:colOff>
      <xdr:row>13</xdr:row>
      <xdr:rowOff>1593894</xdr:rowOff>
    </xdr:to>
    <xdr:pic>
      <xdr:nvPicPr>
        <xdr:cNvPr id="31" name="Obraz 30">
          <a:extLst>
            <a:ext uri="{FF2B5EF4-FFF2-40B4-BE49-F238E27FC236}">
              <a16:creationId xmlns:a16="http://schemas.microsoft.com/office/drawing/2014/main" id="{50487B79-CD56-4FEF-B7A4-FE06FE423F01}"/>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9486900" y="8058150"/>
          <a:ext cx="1714500" cy="15938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4</xdr:row>
      <xdr:rowOff>0</xdr:rowOff>
    </xdr:from>
    <xdr:to>
      <xdr:col>4</xdr:col>
      <xdr:colOff>1992548</xdr:colOff>
      <xdr:row>4</xdr:row>
      <xdr:rowOff>1552575</xdr:rowOff>
    </xdr:to>
    <xdr:pic>
      <xdr:nvPicPr>
        <xdr:cNvPr id="34" name="Obraz 33">
          <a:extLst>
            <a:ext uri="{FF2B5EF4-FFF2-40B4-BE49-F238E27FC236}">
              <a16:creationId xmlns:a16="http://schemas.microsoft.com/office/drawing/2014/main" id="{479DF5D5-EC30-4C94-B584-A978FF4A0D3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600575" y="1847850"/>
          <a:ext cx="1992548" cy="1552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6</xdr:row>
      <xdr:rowOff>0</xdr:rowOff>
    </xdr:from>
    <xdr:to>
      <xdr:col>3</xdr:col>
      <xdr:colOff>2505075</xdr:colOff>
      <xdr:row>6</xdr:row>
      <xdr:rowOff>1395931</xdr:rowOff>
    </xdr:to>
    <xdr:pic>
      <xdr:nvPicPr>
        <xdr:cNvPr id="35" name="Obraz 34">
          <a:extLst>
            <a:ext uri="{FF2B5EF4-FFF2-40B4-BE49-F238E27FC236}">
              <a16:creationId xmlns:a16="http://schemas.microsoft.com/office/drawing/2014/main" id="{75058289-A0B7-4BFC-B0A2-5B14619EA4A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00575" y="3590925"/>
          <a:ext cx="2505075" cy="13959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11</xdr:row>
      <xdr:rowOff>0</xdr:rowOff>
    </xdr:from>
    <xdr:to>
      <xdr:col>4</xdr:col>
      <xdr:colOff>1714500</xdr:colOff>
      <xdr:row>11</xdr:row>
      <xdr:rowOff>1593894</xdr:rowOff>
    </xdr:to>
    <xdr:pic>
      <xdr:nvPicPr>
        <xdr:cNvPr id="36" name="Obraz 35">
          <a:extLst>
            <a:ext uri="{FF2B5EF4-FFF2-40B4-BE49-F238E27FC236}">
              <a16:creationId xmlns:a16="http://schemas.microsoft.com/office/drawing/2014/main" id="{F81BA66E-1EFF-4C8F-8EF7-B4867642441A}"/>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600575" y="5181600"/>
          <a:ext cx="1714500" cy="15938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12</xdr:row>
      <xdr:rowOff>0</xdr:rowOff>
    </xdr:from>
    <xdr:to>
      <xdr:col>4</xdr:col>
      <xdr:colOff>1885950</xdr:colOff>
      <xdr:row>12</xdr:row>
      <xdr:rowOff>1469515</xdr:rowOff>
    </xdr:to>
    <xdr:pic>
      <xdr:nvPicPr>
        <xdr:cNvPr id="37" name="Obraz 36">
          <a:extLst>
            <a:ext uri="{FF2B5EF4-FFF2-40B4-BE49-F238E27FC236}">
              <a16:creationId xmlns:a16="http://schemas.microsoft.com/office/drawing/2014/main" id="{9416E097-2F9A-45B9-B5F7-45361EC83ACC}"/>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4600575" y="7010400"/>
          <a:ext cx="1885950" cy="14695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13</xdr:row>
      <xdr:rowOff>0</xdr:rowOff>
    </xdr:from>
    <xdr:to>
      <xdr:col>4</xdr:col>
      <xdr:colOff>1714500</xdr:colOff>
      <xdr:row>13</xdr:row>
      <xdr:rowOff>1593894</xdr:rowOff>
    </xdr:to>
    <xdr:pic>
      <xdr:nvPicPr>
        <xdr:cNvPr id="38" name="Obraz 37">
          <a:extLst>
            <a:ext uri="{FF2B5EF4-FFF2-40B4-BE49-F238E27FC236}">
              <a16:creationId xmlns:a16="http://schemas.microsoft.com/office/drawing/2014/main" id="{F2BC0746-E7C2-461B-926C-7D0980C88CC1}"/>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600575" y="8705850"/>
          <a:ext cx="1714500" cy="15938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15</xdr:row>
      <xdr:rowOff>0</xdr:rowOff>
    </xdr:from>
    <xdr:to>
      <xdr:col>3</xdr:col>
      <xdr:colOff>2085975</xdr:colOff>
      <xdr:row>15</xdr:row>
      <xdr:rowOff>1421340</xdr:rowOff>
    </xdr:to>
    <xdr:pic>
      <xdr:nvPicPr>
        <xdr:cNvPr id="39" name="Obraz 38">
          <a:extLst>
            <a:ext uri="{FF2B5EF4-FFF2-40B4-BE49-F238E27FC236}">
              <a16:creationId xmlns:a16="http://schemas.microsoft.com/office/drawing/2014/main" id="{CDAF0F1E-A2A8-48D5-AA5F-94308D2F9F81}"/>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600575" y="10506075"/>
          <a:ext cx="2085975" cy="14213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17</xdr:row>
      <xdr:rowOff>0</xdr:rowOff>
    </xdr:from>
    <xdr:to>
      <xdr:col>4</xdr:col>
      <xdr:colOff>2476500</xdr:colOff>
      <xdr:row>17</xdr:row>
      <xdr:rowOff>1380008</xdr:rowOff>
    </xdr:to>
    <xdr:pic>
      <xdr:nvPicPr>
        <xdr:cNvPr id="40" name="Obraz 39">
          <a:extLst>
            <a:ext uri="{FF2B5EF4-FFF2-40B4-BE49-F238E27FC236}">
              <a16:creationId xmlns:a16="http://schemas.microsoft.com/office/drawing/2014/main" id="{F84ED1C5-8259-421D-B304-77BDE1C67D75}"/>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600575" y="12134850"/>
          <a:ext cx="2476500" cy="138000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18</xdr:row>
      <xdr:rowOff>0</xdr:rowOff>
    </xdr:from>
    <xdr:to>
      <xdr:col>3</xdr:col>
      <xdr:colOff>1304924</xdr:colOff>
      <xdr:row>18</xdr:row>
      <xdr:rowOff>1821826</xdr:rowOff>
    </xdr:to>
    <xdr:pic>
      <xdr:nvPicPr>
        <xdr:cNvPr id="41" name="Obraz 40">
          <a:extLst>
            <a:ext uri="{FF2B5EF4-FFF2-40B4-BE49-F238E27FC236}">
              <a16:creationId xmlns:a16="http://schemas.microsoft.com/office/drawing/2014/main" id="{49B4258B-78D1-4AAA-9D9C-6E585D57ABD5}"/>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4600575" y="13735050"/>
          <a:ext cx="1304924" cy="18218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19</xdr:row>
      <xdr:rowOff>0</xdr:rowOff>
    </xdr:from>
    <xdr:to>
      <xdr:col>3</xdr:col>
      <xdr:colOff>1989241</xdr:colOff>
      <xdr:row>19</xdr:row>
      <xdr:rowOff>1343025</xdr:rowOff>
    </xdr:to>
    <xdr:pic>
      <xdr:nvPicPr>
        <xdr:cNvPr id="42" name="Obraz 41">
          <a:extLst>
            <a:ext uri="{FF2B5EF4-FFF2-40B4-BE49-F238E27FC236}">
              <a16:creationId xmlns:a16="http://schemas.microsoft.com/office/drawing/2014/main" id="{7B6AFBC6-17E2-45EA-A237-83C22AE9C8FE}"/>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4600575" y="15763875"/>
          <a:ext cx="1989241" cy="1343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20</xdr:row>
      <xdr:rowOff>0</xdr:rowOff>
    </xdr:from>
    <xdr:to>
      <xdr:col>4</xdr:col>
      <xdr:colOff>2009775</xdr:colOff>
      <xdr:row>20</xdr:row>
      <xdr:rowOff>1356889</xdr:rowOff>
    </xdr:to>
    <xdr:pic>
      <xdr:nvPicPr>
        <xdr:cNvPr id="43" name="Obraz 42">
          <a:extLst>
            <a:ext uri="{FF2B5EF4-FFF2-40B4-BE49-F238E27FC236}">
              <a16:creationId xmlns:a16="http://schemas.microsoft.com/office/drawing/2014/main" id="{B562EFBB-08FB-4F51-870F-757F90B2BA5A}"/>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6829425" y="33118425"/>
          <a:ext cx="2009775" cy="13568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21</xdr:row>
      <xdr:rowOff>0</xdr:rowOff>
    </xdr:from>
    <xdr:to>
      <xdr:col>4</xdr:col>
      <xdr:colOff>2494720</xdr:colOff>
      <xdr:row>21</xdr:row>
      <xdr:rowOff>1076325</xdr:rowOff>
    </xdr:to>
    <xdr:pic>
      <xdr:nvPicPr>
        <xdr:cNvPr id="44" name="Obraz 43">
          <a:extLst>
            <a:ext uri="{FF2B5EF4-FFF2-40B4-BE49-F238E27FC236}">
              <a16:creationId xmlns:a16="http://schemas.microsoft.com/office/drawing/2014/main" id="{E52081F0-F0C8-4BDF-82A6-8D46C4BBB8C0}"/>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4600575" y="18935700"/>
          <a:ext cx="2494720" cy="1076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22</xdr:row>
      <xdr:rowOff>0</xdr:rowOff>
    </xdr:from>
    <xdr:to>
      <xdr:col>3</xdr:col>
      <xdr:colOff>1743075</xdr:colOff>
      <xdr:row>22</xdr:row>
      <xdr:rowOff>1539548</xdr:rowOff>
    </xdr:to>
    <xdr:pic>
      <xdr:nvPicPr>
        <xdr:cNvPr id="45" name="Obraz 44">
          <a:extLst>
            <a:ext uri="{FF2B5EF4-FFF2-40B4-BE49-F238E27FC236}">
              <a16:creationId xmlns:a16="http://schemas.microsoft.com/office/drawing/2014/main" id="{C5B717DE-047E-458B-918C-56F7B87881EF}"/>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4600575" y="20250150"/>
          <a:ext cx="1743075" cy="15395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26</xdr:row>
      <xdr:rowOff>0</xdr:rowOff>
    </xdr:from>
    <xdr:to>
      <xdr:col>3</xdr:col>
      <xdr:colOff>1762124</xdr:colOff>
      <xdr:row>26</xdr:row>
      <xdr:rowOff>1419422</xdr:rowOff>
    </xdr:to>
    <xdr:pic>
      <xdr:nvPicPr>
        <xdr:cNvPr id="46" name="Obraz 45">
          <a:extLst>
            <a:ext uri="{FF2B5EF4-FFF2-40B4-BE49-F238E27FC236}">
              <a16:creationId xmlns:a16="http://schemas.microsoft.com/office/drawing/2014/main" id="{1B879066-7D8D-489D-AF4A-EDCEE1BAB952}"/>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4600575" y="22069425"/>
          <a:ext cx="1762124" cy="141942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0</xdr:colOff>
      <xdr:row>27</xdr:row>
      <xdr:rowOff>0</xdr:rowOff>
    </xdr:from>
    <xdr:to>
      <xdr:col>5</xdr:col>
      <xdr:colOff>2019300</xdr:colOff>
      <xdr:row>27</xdr:row>
      <xdr:rowOff>1153219</xdr:rowOff>
    </xdr:to>
    <xdr:pic>
      <xdr:nvPicPr>
        <xdr:cNvPr id="47" name="Obraz 46">
          <a:extLst>
            <a:ext uri="{FF2B5EF4-FFF2-40B4-BE49-F238E27FC236}">
              <a16:creationId xmlns:a16="http://schemas.microsoft.com/office/drawing/2014/main" id="{F3E5E4A1-B39C-4D69-BB8F-03FAFED72489}"/>
            </a:ext>
          </a:extLst>
        </xdr:cNvPr>
        <xdr:cNvPicPr>
          <a:picLocks noChangeAspect="1" noChangeArrowheads="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4600575" y="23736300"/>
          <a:ext cx="2019300" cy="1153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0</xdr:colOff>
      <xdr:row>28</xdr:row>
      <xdr:rowOff>0</xdr:rowOff>
    </xdr:from>
    <xdr:to>
      <xdr:col>5</xdr:col>
      <xdr:colOff>2019300</xdr:colOff>
      <xdr:row>28</xdr:row>
      <xdr:rowOff>1153219</xdr:rowOff>
    </xdr:to>
    <xdr:pic>
      <xdr:nvPicPr>
        <xdr:cNvPr id="48" name="Obraz 47">
          <a:extLst>
            <a:ext uri="{FF2B5EF4-FFF2-40B4-BE49-F238E27FC236}">
              <a16:creationId xmlns:a16="http://schemas.microsoft.com/office/drawing/2014/main" id="{9085BAB8-9864-48FE-8F8A-13A41995251B}"/>
            </a:ext>
          </a:extLst>
        </xdr:cNvPr>
        <xdr:cNvPicPr>
          <a:picLocks noChangeAspect="1" noChangeArrowheads="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4600575" y="25136475"/>
          <a:ext cx="2019300" cy="1153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0</xdr:colOff>
      <xdr:row>30</xdr:row>
      <xdr:rowOff>0</xdr:rowOff>
    </xdr:from>
    <xdr:to>
      <xdr:col>5</xdr:col>
      <xdr:colOff>1762124</xdr:colOff>
      <xdr:row>30</xdr:row>
      <xdr:rowOff>1453713</xdr:rowOff>
    </xdr:to>
    <xdr:pic>
      <xdr:nvPicPr>
        <xdr:cNvPr id="49" name="Obraz 48">
          <a:extLst>
            <a:ext uri="{FF2B5EF4-FFF2-40B4-BE49-F238E27FC236}">
              <a16:creationId xmlns:a16="http://schemas.microsoft.com/office/drawing/2014/main" id="{95CE6DD8-7D42-45EC-A7AC-172527AB7EFA}"/>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4600575" y="26489025"/>
          <a:ext cx="1762124" cy="14537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0</xdr:colOff>
      <xdr:row>31</xdr:row>
      <xdr:rowOff>0</xdr:rowOff>
    </xdr:from>
    <xdr:to>
      <xdr:col>5</xdr:col>
      <xdr:colOff>1762124</xdr:colOff>
      <xdr:row>31</xdr:row>
      <xdr:rowOff>1453713</xdr:rowOff>
    </xdr:to>
    <xdr:pic>
      <xdr:nvPicPr>
        <xdr:cNvPr id="50" name="Obraz 49">
          <a:extLst>
            <a:ext uri="{FF2B5EF4-FFF2-40B4-BE49-F238E27FC236}">
              <a16:creationId xmlns:a16="http://schemas.microsoft.com/office/drawing/2014/main" id="{1D74CCCE-7316-4062-BE07-886F84FDC027}"/>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4600575" y="28146375"/>
          <a:ext cx="1762124" cy="14537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33</xdr:row>
      <xdr:rowOff>0</xdr:rowOff>
    </xdr:from>
    <xdr:to>
      <xdr:col>3</xdr:col>
      <xdr:colOff>1876424</xdr:colOff>
      <xdr:row>33</xdr:row>
      <xdr:rowOff>1090380</xdr:rowOff>
    </xdr:to>
    <xdr:pic>
      <xdr:nvPicPr>
        <xdr:cNvPr id="51" name="Obraz 50">
          <a:extLst>
            <a:ext uri="{FF2B5EF4-FFF2-40B4-BE49-F238E27FC236}">
              <a16:creationId xmlns:a16="http://schemas.microsoft.com/office/drawing/2014/main" id="{B6CA8024-2BFE-4F56-90CE-EFE7E4676F5B}"/>
            </a:ext>
          </a:extLst>
        </xdr:cNvPr>
        <xdr:cNvPicPr>
          <a:picLocks noChangeAspect="1" noChangeArrowheads="1"/>
        </xdr:cNvPicPr>
      </xdr:nvPicPr>
      <xdr:blipFill>
        <a:blip xmlns:r="http://schemas.openxmlformats.org/officeDocument/2006/relationships" r:embed="rId15" cstate="print">
          <a:extLst>
            <a:ext uri="{28A0092B-C50C-407E-A947-70E740481C1C}">
              <a14:useLocalDpi xmlns:a14="http://schemas.microsoft.com/office/drawing/2010/main" val="0"/>
            </a:ext>
          </a:extLst>
        </a:blip>
        <a:srcRect/>
        <a:stretch>
          <a:fillRect/>
        </a:stretch>
      </xdr:blipFill>
      <xdr:spPr bwMode="auto">
        <a:xfrm>
          <a:off x="4600575" y="29851350"/>
          <a:ext cx="1876424" cy="10903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34</xdr:row>
      <xdr:rowOff>0</xdr:rowOff>
    </xdr:from>
    <xdr:to>
      <xdr:col>3</xdr:col>
      <xdr:colOff>1731863</xdr:colOff>
      <xdr:row>34</xdr:row>
      <xdr:rowOff>1428749</xdr:rowOff>
    </xdr:to>
    <xdr:pic>
      <xdr:nvPicPr>
        <xdr:cNvPr id="52" name="Obraz 51">
          <a:extLst>
            <a:ext uri="{FF2B5EF4-FFF2-40B4-BE49-F238E27FC236}">
              <a16:creationId xmlns:a16="http://schemas.microsoft.com/office/drawing/2014/main" id="{26EDA8CB-CF1E-4A40-929D-7AE2FC5E0A13}"/>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4600575" y="31146750"/>
          <a:ext cx="1731863" cy="14287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35</xdr:row>
      <xdr:rowOff>0</xdr:rowOff>
    </xdr:from>
    <xdr:to>
      <xdr:col>4</xdr:col>
      <xdr:colOff>1924049</xdr:colOff>
      <xdr:row>35</xdr:row>
      <xdr:rowOff>1118054</xdr:rowOff>
    </xdr:to>
    <xdr:pic>
      <xdr:nvPicPr>
        <xdr:cNvPr id="53" name="Obraz 52">
          <a:extLst>
            <a:ext uri="{FF2B5EF4-FFF2-40B4-BE49-F238E27FC236}">
              <a16:creationId xmlns:a16="http://schemas.microsoft.com/office/drawing/2014/main" id="{96C7D5BF-1228-43B7-A0B6-D1D9C639BE13}"/>
            </a:ext>
          </a:extLst>
        </xdr:cNvPr>
        <xdr:cNvPicPr>
          <a:picLocks noChangeAspect="1" noChangeArrowheads="1"/>
        </xdr:cNvPicPr>
      </xdr:nvPicPr>
      <xdr:blipFill>
        <a:blip xmlns:r="http://schemas.openxmlformats.org/officeDocument/2006/relationships" r:embed="rId17" cstate="print">
          <a:extLst>
            <a:ext uri="{28A0092B-C50C-407E-A947-70E740481C1C}">
              <a14:useLocalDpi xmlns:a14="http://schemas.microsoft.com/office/drawing/2010/main" val="0"/>
            </a:ext>
          </a:extLst>
        </a:blip>
        <a:srcRect/>
        <a:stretch>
          <a:fillRect/>
        </a:stretch>
      </xdr:blipFill>
      <xdr:spPr bwMode="auto">
        <a:xfrm>
          <a:off x="4600575" y="32775525"/>
          <a:ext cx="1924049" cy="111805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36</xdr:row>
      <xdr:rowOff>0</xdr:rowOff>
    </xdr:from>
    <xdr:to>
      <xdr:col>4</xdr:col>
      <xdr:colOff>1924049</xdr:colOff>
      <xdr:row>36</xdr:row>
      <xdr:rowOff>1290357</xdr:rowOff>
    </xdr:to>
    <xdr:pic>
      <xdr:nvPicPr>
        <xdr:cNvPr id="54" name="Obraz 53">
          <a:extLst>
            <a:ext uri="{FF2B5EF4-FFF2-40B4-BE49-F238E27FC236}">
              <a16:creationId xmlns:a16="http://schemas.microsoft.com/office/drawing/2014/main" id="{C869A094-750E-4AB9-BB24-CED353DC9951}"/>
            </a:ext>
          </a:extLst>
        </xdr:cNvPr>
        <xdr:cNvPicPr>
          <a:picLocks noChangeAspect="1" noChangeArrowheads="1"/>
        </xdr:cNvPicPr>
      </xdr:nvPicPr>
      <xdr:blipFill>
        <a:blip xmlns:r="http://schemas.openxmlformats.org/officeDocument/2006/relationships" r:embed="rId18" cstate="print">
          <a:extLst>
            <a:ext uri="{28A0092B-C50C-407E-A947-70E740481C1C}">
              <a14:useLocalDpi xmlns:a14="http://schemas.microsoft.com/office/drawing/2010/main" val="0"/>
            </a:ext>
          </a:extLst>
        </a:blip>
        <a:srcRect/>
        <a:stretch>
          <a:fillRect/>
        </a:stretch>
      </xdr:blipFill>
      <xdr:spPr bwMode="auto">
        <a:xfrm>
          <a:off x="4600575" y="34080450"/>
          <a:ext cx="1924049" cy="12903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5</xdr:row>
      <xdr:rowOff>0</xdr:rowOff>
    </xdr:from>
    <xdr:to>
      <xdr:col>7</xdr:col>
      <xdr:colOff>2060223</xdr:colOff>
      <xdr:row>5</xdr:row>
      <xdr:rowOff>1390650</xdr:rowOff>
    </xdr:to>
    <xdr:pic>
      <xdr:nvPicPr>
        <xdr:cNvPr id="55" name="Picture 4">
          <a:extLst>
            <a:ext uri="{FF2B5EF4-FFF2-40B4-BE49-F238E27FC236}">
              <a16:creationId xmlns:a16="http://schemas.microsoft.com/office/drawing/2014/main" id="{2188076C-D044-4F78-A9F8-2B30B3BBA5BE}"/>
            </a:ext>
          </a:extLst>
        </xdr:cNvPr>
        <xdr:cNvPicPr>
          <a:picLocks noChangeAspect="1" noChangeArrowheads="1"/>
        </xdr:cNvPicPr>
      </xdr:nvPicPr>
      <xdr:blipFill>
        <a:blip xmlns:r="http://schemas.openxmlformats.org/officeDocument/2006/relationships" r:embed="rId19" cstate="print">
          <a:extLst>
            <a:ext uri="{28A0092B-C50C-407E-A947-70E740481C1C}">
              <a14:useLocalDpi xmlns:a14="http://schemas.microsoft.com/office/drawing/2010/main" val="0"/>
            </a:ext>
          </a:extLst>
        </a:blip>
        <a:srcRect/>
        <a:stretch>
          <a:fillRect/>
        </a:stretch>
      </xdr:blipFill>
      <xdr:spPr bwMode="auto">
        <a:xfrm>
          <a:off x="7191375" y="3590925"/>
          <a:ext cx="2060223" cy="1390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8</xdr:row>
      <xdr:rowOff>0</xdr:rowOff>
    </xdr:from>
    <xdr:to>
      <xdr:col>7</xdr:col>
      <xdr:colOff>1996203</xdr:colOff>
      <xdr:row>8</xdr:row>
      <xdr:rowOff>1111948</xdr:rowOff>
    </xdr:to>
    <xdr:pic>
      <xdr:nvPicPr>
        <xdr:cNvPr id="56" name="Picture 10">
          <a:extLst>
            <a:ext uri="{FF2B5EF4-FFF2-40B4-BE49-F238E27FC236}">
              <a16:creationId xmlns:a16="http://schemas.microsoft.com/office/drawing/2014/main" id="{25EC36F9-D757-4657-BA36-2528306F1DA1}"/>
            </a:ext>
          </a:extLst>
        </xdr:cNvPr>
        <xdr:cNvPicPr>
          <a:picLocks noChangeAspect="1" noChangeArrowheads="1"/>
        </xdr:cNvPicPr>
      </xdr:nvPicPr>
      <xdr:blipFill>
        <a:blip xmlns:r="http://schemas.openxmlformats.org/officeDocument/2006/relationships" r:embed="rId20" cstate="print">
          <a:extLst>
            <a:ext uri="{28A0092B-C50C-407E-A947-70E740481C1C}">
              <a14:useLocalDpi xmlns:a14="http://schemas.microsoft.com/office/drawing/2010/main" val="0"/>
            </a:ext>
          </a:extLst>
        </a:blip>
        <a:srcRect/>
        <a:stretch>
          <a:fillRect/>
        </a:stretch>
      </xdr:blipFill>
      <xdr:spPr bwMode="auto">
        <a:xfrm>
          <a:off x="7191375" y="8362950"/>
          <a:ext cx="1996203" cy="11119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7</xdr:row>
      <xdr:rowOff>0</xdr:rowOff>
    </xdr:from>
    <xdr:to>
      <xdr:col>7</xdr:col>
      <xdr:colOff>2029699</xdr:colOff>
      <xdr:row>7</xdr:row>
      <xdr:rowOff>1400175</xdr:rowOff>
    </xdr:to>
    <xdr:pic>
      <xdr:nvPicPr>
        <xdr:cNvPr id="57" name="Picture 8">
          <a:extLst>
            <a:ext uri="{FF2B5EF4-FFF2-40B4-BE49-F238E27FC236}">
              <a16:creationId xmlns:a16="http://schemas.microsoft.com/office/drawing/2014/main" id="{F44BE148-0489-439B-B906-0C8408BF43F8}"/>
            </a:ext>
          </a:extLst>
        </xdr:cNvPr>
        <xdr:cNvPicPr>
          <a:picLocks noChangeAspect="1" noChangeArrowheads="1"/>
        </xdr:cNvPicPr>
      </xdr:nvPicPr>
      <xdr:blipFill>
        <a:blip xmlns:r="http://schemas.openxmlformats.org/officeDocument/2006/relationships" r:embed="rId21" cstate="print">
          <a:extLst>
            <a:ext uri="{28A0092B-C50C-407E-A947-70E740481C1C}">
              <a14:useLocalDpi xmlns:a14="http://schemas.microsoft.com/office/drawing/2010/main" val="0"/>
            </a:ext>
          </a:extLst>
        </a:blip>
        <a:srcRect/>
        <a:stretch>
          <a:fillRect/>
        </a:stretch>
      </xdr:blipFill>
      <xdr:spPr bwMode="auto">
        <a:xfrm>
          <a:off x="7191375" y="6772275"/>
          <a:ext cx="2029699" cy="1400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9</xdr:row>
      <xdr:rowOff>0</xdr:rowOff>
    </xdr:from>
    <xdr:to>
      <xdr:col>7</xdr:col>
      <xdr:colOff>1979790</xdr:colOff>
      <xdr:row>9</xdr:row>
      <xdr:rowOff>1336358</xdr:rowOff>
    </xdr:to>
    <xdr:pic>
      <xdr:nvPicPr>
        <xdr:cNvPr id="58" name="Picture 12">
          <a:extLst>
            <a:ext uri="{FF2B5EF4-FFF2-40B4-BE49-F238E27FC236}">
              <a16:creationId xmlns:a16="http://schemas.microsoft.com/office/drawing/2014/main" id="{5EBC3F91-A263-48AD-ACC3-B841CAD1E04A}"/>
            </a:ext>
          </a:extLst>
        </xdr:cNvPr>
        <xdr:cNvPicPr>
          <a:picLocks noChangeAspect="1" noChangeArrowheads="1"/>
        </xdr:cNvPicPr>
      </xdr:nvPicPr>
      <xdr:blipFill>
        <a:blip xmlns:r="http://schemas.openxmlformats.org/officeDocument/2006/relationships" r:embed="rId22" cstate="print">
          <a:extLst>
            <a:ext uri="{28A0092B-C50C-407E-A947-70E740481C1C}">
              <a14:useLocalDpi xmlns:a14="http://schemas.microsoft.com/office/drawing/2010/main" val="0"/>
            </a:ext>
          </a:extLst>
        </a:blip>
        <a:srcRect/>
        <a:stretch>
          <a:fillRect/>
        </a:stretch>
      </xdr:blipFill>
      <xdr:spPr bwMode="auto">
        <a:xfrm>
          <a:off x="7191375" y="9686925"/>
          <a:ext cx="1979790" cy="133635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12</xdr:row>
      <xdr:rowOff>0</xdr:rowOff>
    </xdr:from>
    <xdr:to>
      <xdr:col>7</xdr:col>
      <xdr:colOff>1885950</xdr:colOff>
      <xdr:row>12</xdr:row>
      <xdr:rowOff>1469515</xdr:rowOff>
    </xdr:to>
    <xdr:pic>
      <xdr:nvPicPr>
        <xdr:cNvPr id="59" name="Obraz 58">
          <a:extLst>
            <a:ext uri="{FF2B5EF4-FFF2-40B4-BE49-F238E27FC236}">
              <a16:creationId xmlns:a16="http://schemas.microsoft.com/office/drawing/2014/main" id="{3D27A63C-FE1D-4632-B4EE-68FE9E7D00C4}"/>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7191375" y="13058775"/>
          <a:ext cx="1885950" cy="14695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17</xdr:row>
      <xdr:rowOff>0</xdr:rowOff>
    </xdr:from>
    <xdr:to>
      <xdr:col>7</xdr:col>
      <xdr:colOff>2476500</xdr:colOff>
      <xdr:row>17</xdr:row>
      <xdr:rowOff>1380008</xdr:rowOff>
    </xdr:to>
    <xdr:pic>
      <xdr:nvPicPr>
        <xdr:cNvPr id="61" name="Obraz 60">
          <a:extLst>
            <a:ext uri="{FF2B5EF4-FFF2-40B4-BE49-F238E27FC236}">
              <a16:creationId xmlns:a16="http://schemas.microsoft.com/office/drawing/2014/main" id="{7E0CD98C-CD09-4A5E-BDF5-6B1CCE2FF281}"/>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191375" y="19878675"/>
          <a:ext cx="2476500" cy="138000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4</xdr:col>
      <xdr:colOff>0</xdr:colOff>
      <xdr:row>3</xdr:row>
      <xdr:rowOff>0</xdr:rowOff>
    </xdr:from>
    <xdr:ext cx="2486025" cy="1419765"/>
    <xdr:pic>
      <xdr:nvPicPr>
        <xdr:cNvPr id="62" name="Obraz 61">
          <a:extLst>
            <a:ext uri="{FF2B5EF4-FFF2-40B4-BE49-F238E27FC236}">
              <a16:creationId xmlns:a16="http://schemas.microsoft.com/office/drawing/2014/main" id="{89C98882-BF13-49CD-AAF2-4549822EBE41}"/>
            </a:ext>
          </a:extLst>
        </xdr:cNvPr>
        <xdr:cNvPicPr>
          <a:picLocks noChangeAspect="1" noChangeArrowheads="1"/>
        </xdr:cNvPicPr>
      </xdr:nvPicPr>
      <xdr:blipFill>
        <a:blip xmlns:r="http://schemas.openxmlformats.org/officeDocument/2006/relationships" r:embed="rId23" cstate="print">
          <a:extLst>
            <a:ext uri="{28A0092B-C50C-407E-A947-70E740481C1C}">
              <a14:useLocalDpi xmlns:a14="http://schemas.microsoft.com/office/drawing/2010/main" val="0"/>
            </a:ext>
          </a:extLst>
        </a:blip>
        <a:srcRect/>
        <a:stretch>
          <a:fillRect/>
        </a:stretch>
      </xdr:blipFill>
      <xdr:spPr bwMode="auto">
        <a:xfrm>
          <a:off x="4181475" y="3381375"/>
          <a:ext cx="2486025" cy="141976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7</xdr:col>
      <xdr:colOff>0</xdr:colOff>
      <xdr:row>1</xdr:row>
      <xdr:rowOff>0</xdr:rowOff>
    </xdr:from>
    <xdr:to>
      <xdr:col>7</xdr:col>
      <xdr:colOff>2105025</xdr:colOff>
      <xdr:row>1</xdr:row>
      <xdr:rowOff>1417603</xdr:rowOff>
    </xdr:to>
    <xdr:pic>
      <xdr:nvPicPr>
        <xdr:cNvPr id="63" name="Picture 2">
          <a:extLst>
            <a:ext uri="{FF2B5EF4-FFF2-40B4-BE49-F238E27FC236}">
              <a16:creationId xmlns:a16="http://schemas.microsoft.com/office/drawing/2014/main" id="{3BC9D9FC-AE04-4916-98C1-9883EDB689AF}"/>
            </a:ext>
          </a:extLst>
        </xdr:cNvPr>
        <xdr:cNvPicPr>
          <a:picLocks noChangeAspect="1" noChangeArrowheads="1"/>
        </xdr:cNvPicPr>
      </xdr:nvPicPr>
      <xdr:blipFill>
        <a:blip xmlns:r="http://schemas.openxmlformats.org/officeDocument/2006/relationships" r:embed="rId24" cstate="print">
          <a:extLst>
            <a:ext uri="{28A0092B-C50C-407E-A947-70E740481C1C}">
              <a14:useLocalDpi xmlns:a14="http://schemas.microsoft.com/office/drawing/2010/main" val="0"/>
            </a:ext>
          </a:extLst>
        </a:blip>
        <a:srcRect/>
        <a:stretch>
          <a:fillRect/>
        </a:stretch>
      </xdr:blipFill>
      <xdr:spPr bwMode="auto">
        <a:xfrm>
          <a:off x="7191375" y="200025"/>
          <a:ext cx="2105025" cy="141760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1</xdr:row>
      <xdr:rowOff>0</xdr:rowOff>
    </xdr:from>
    <xdr:to>
      <xdr:col>3</xdr:col>
      <xdr:colOff>2105025</xdr:colOff>
      <xdr:row>1</xdr:row>
      <xdr:rowOff>1417603</xdr:rowOff>
    </xdr:to>
    <xdr:pic>
      <xdr:nvPicPr>
        <xdr:cNvPr id="64" name="Picture 2">
          <a:extLst>
            <a:ext uri="{FF2B5EF4-FFF2-40B4-BE49-F238E27FC236}">
              <a16:creationId xmlns:a16="http://schemas.microsoft.com/office/drawing/2014/main" id="{4806296E-9056-4BE9-AAE8-375A038F89D8}"/>
            </a:ext>
          </a:extLst>
        </xdr:cNvPr>
        <xdr:cNvPicPr>
          <a:picLocks noChangeAspect="1" noChangeArrowheads="1"/>
        </xdr:cNvPicPr>
      </xdr:nvPicPr>
      <xdr:blipFill>
        <a:blip xmlns:r="http://schemas.openxmlformats.org/officeDocument/2006/relationships" r:embed="rId24" cstate="print">
          <a:extLst>
            <a:ext uri="{28A0092B-C50C-407E-A947-70E740481C1C}">
              <a14:useLocalDpi xmlns:a14="http://schemas.microsoft.com/office/drawing/2010/main" val="0"/>
            </a:ext>
          </a:extLst>
        </a:blip>
        <a:srcRect/>
        <a:stretch>
          <a:fillRect/>
        </a:stretch>
      </xdr:blipFill>
      <xdr:spPr bwMode="auto">
        <a:xfrm>
          <a:off x="4600575" y="200025"/>
          <a:ext cx="2105025" cy="141760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19</xdr:row>
      <xdr:rowOff>0</xdr:rowOff>
    </xdr:from>
    <xdr:to>
      <xdr:col>7</xdr:col>
      <xdr:colOff>1989241</xdr:colOff>
      <xdr:row>19</xdr:row>
      <xdr:rowOff>1343025</xdr:rowOff>
    </xdr:to>
    <xdr:pic>
      <xdr:nvPicPr>
        <xdr:cNvPr id="65" name="Obraz 64">
          <a:extLst>
            <a:ext uri="{FF2B5EF4-FFF2-40B4-BE49-F238E27FC236}">
              <a16:creationId xmlns:a16="http://schemas.microsoft.com/office/drawing/2014/main" id="{DC9BA16B-D125-4577-B490-292970A531F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7191375" y="25098375"/>
          <a:ext cx="1989241" cy="1343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16</xdr:row>
      <xdr:rowOff>0</xdr:rowOff>
    </xdr:from>
    <xdr:to>
      <xdr:col>7</xdr:col>
      <xdr:colOff>2494720</xdr:colOff>
      <xdr:row>16</xdr:row>
      <xdr:rowOff>1076325</xdr:rowOff>
    </xdr:to>
    <xdr:pic>
      <xdr:nvPicPr>
        <xdr:cNvPr id="2" name="Obraz 1">
          <a:extLst>
            <a:ext uri="{FF2B5EF4-FFF2-40B4-BE49-F238E27FC236}">
              <a16:creationId xmlns:a16="http://schemas.microsoft.com/office/drawing/2014/main" id="{B575D28A-AA0E-417B-B9A6-126CB83B635D}"/>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17164050" y="24888825"/>
          <a:ext cx="2494720" cy="1076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7</xdr:col>
      <xdr:colOff>0</xdr:colOff>
      <xdr:row>14</xdr:row>
      <xdr:rowOff>0</xdr:rowOff>
    </xdr:from>
    <xdr:ext cx="1714500" cy="1593894"/>
    <xdr:pic>
      <xdr:nvPicPr>
        <xdr:cNvPr id="3" name="Obraz 2">
          <a:extLst>
            <a:ext uri="{FF2B5EF4-FFF2-40B4-BE49-F238E27FC236}">
              <a16:creationId xmlns:a16="http://schemas.microsoft.com/office/drawing/2014/main" id="{4BC8F7F0-1489-48DE-8550-82FC15AE87B8}"/>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7164050" y="23155275"/>
          <a:ext cx="1714500" cy="159389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7</xdr:col>
      <xdr:colOff>0</xdr:colOff>
      <xdr:row>34</xdr:row>
      <xdr:rowOff>0</xdr:rowOff>
    </xdr:from>
    <xdr:ext cx="1924049" cy="1290357"/>
    <xdr:pic>
      <xdr:nvPicPr>
        <xdr:cNvPr id="4" name="Obraz 3">
          <a:extLst>
            <a:ext uri="{FF2B5EF4-FFF2-40B4-BE49-F238E27FC236}">
              <a16:creationId xmlns:a16="http://schemas.microsoft.com/office/drawing/2014/main" id="{B95656AD-EAB8-44B8-98E0-48818B08166C}"/>
            </a:ext>
          </a:extLst>
        </xdr:cNvPr>
        <xdr:cNvPicPr>
          <a:picLocks noChangeAspect="1" noChangeArrowheads="1"/>
        </xdr:cNvPicPr>
      </xdr:nvPicPr>
      <xdr:blipFill>
        <a:blip xmlns:r="http://schemas.openxmlformats.org/officeDocument/2006/relationships" r:embed="rId18" cstate="print">
          <a:extLst>
            <a:ext uri="{28A0092B-C50C-407E-A947-70E740481C1C}">
              <a14:useLocalDpi xmlns:a14="http://schemas.microsoft.com/office/drawing/2010/main" val="0"/>
            </a:ext>
          </a:extLst>
        </a:blip>
        <a:srcRect/>
        <a:stretch>
          <a:fillRect/>
        </a:stretch>
      </xdr:blipFill>
      <xdr:spPr bwMode="auto">
        <a:xfrm>
          <a:off x="4181475" y="46529625"/>
          <a:ext cx="1924049" cy="12903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7</xdr:col>
      <xdr:colOff>1990725</xdr:colOff>
      <xdr:row>34</xdr:row>
      <xdr:rowOff>0</xdr:rowOff>
    </xdr:from>
    <xdr:to>
      <xdr:col>7</xdr:col>
      <xdr:colOff>3722588</xdr:colOff>
      <xdr:row>34</xdr:row>
      <xdr:rowOff>1428749</xdr:rowOff>
    </xdr:to>
    <xdr:pic>
      <xdr:nvPicPr>
        <xdr:cNvPr id="5" name="Obraz 4">
          <a:extLst>
            <a:ext uri="{FF2B5EF4-FFF2-40B4-BE49-F238E27FC236}">
              <a16:creationId xmlns:a16="http://schemas.microsoft.com/office/drawing/2014/main" id="{FB0F4E5A-2759-4CB3-AC7B-B5D07DE81524}"/>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8763000" y="46529625"/>
          <a:ext cx="1731863" cy="14287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7</xdr:col>
      <xdr:colOff>0</xdr:colOff>
      <xdr:row>22</xdr:row>
      <xdr:rowOff>0</xdr:rowOff>
    </xdr:from>
    <xdr:ext cx="1743075" cy="1539548"/>
    <xdr:pic>
      <xdr:nvPicPr>
        <xdr:cNvPr id="9" name="Obraz 8">
          <a:extLst>
            <a:ext uri="{FF2B5EF4-FFF2-40B4-BE49-F238E27FC236}">
              <a16:creationId xmlns:a16="http://schemas.microsoft.com/office/drawing/2014/main" id="{4BA1B01C-FD21-45CE-A089-14326C6198DC}"/>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4181475" y="32699325"/>
          <a:ext cx="1743075" cy="1539548"/>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7</xdr:col>
      <xdr:colOff>0</xdr:colOff>
      <xdr:row>23</xdr:row>
      <xdr:rowOff>0</xdr:rowOff>
    </xdr:from>
    <xdr:ext cx="1924049" cy="1118054"/>
    <xdr:pic>
      <xdr:nvPicPr>
        <xdr:cNvPr id="11" name="Obraz 10">
          <a:extLst>
            <a:ext uri="{FF2B5EF4-FFF2-40B4-BE49-F238E27FC236}">
              <a16:creationId xmlns:a16="http://schemas.microsoft.com/office/drawing/2014/main" id="{A5940F09-BF22-4A96-A5CC-DFFF63719F41}"/>
            </a:ext>
          </a:extLst>
        </xdr:cNvPr>
        <xdr:cNvPicPr>
          <a:picLocks noChangeAspect="1" noChangeArrowheads="1"/>
        </xdr:cNvPicPr>
      </xdr:nvPicPr>
      <xdr:blipFill>
        <a:blip xmlns:r="http://schemas.openxmlformats.org/officeDocument/2006/relationships" r:embed="rId17" cstate="print">
          <a:extLst>
            <a:ext uri="{28A0092B-C50C-407E-A947-70E740481C1C}">
              <a14:useLocalDpi xmlns:a14="http://schemas.microsoft.com/office/drawing/2010/main" val="0"/>
            </a:ext>
          </a:extLst>
        </a:blip>
        <a:srcRect/>
        <a:stretch>
          <a:fillRect/>
        </a:stretch>
      </xdr:blipFill>
      <xdr:spPr bwMode="auto">
        <a:xfrm>
          <a:off x="18268950" y="36137850"/>
          <a:ext cx="1924049" cy="111805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7</xdr:col>
      <xdr:colOff>0</xdr:colOff>
      <xdr:row>10</xdr:row>
      <xdr:rowOff>0</xdr:rowOff>
    </xdr:from>
    <xdr:to>
      <xdr:col>7</xdr:col>
      <xdr:colOff>1781995</xdr:colOff>
      <xdr:row>10</xdr:row>
      <xdr:rowOff>1504950</xdr:rowOff>
    </xdr:to>
    <xdr:pic>
      <xdr:nvPicPr>
        <xdr:cNvPr id="6" name="Picture 5">
          <a:extLst>
            <a:ext uri="{FF2B5EF4-FFF2-40B4-BE49-F238E27FC236}">
              <a16:creationId xmlns:a16="http://schemas.microsoft.com/office/drawing/2014/main" id="{35582BE1-5936-4E8F-98BF-F25C44DC4F23}"/>
            </a:ext>
          </a:extLst>
        </xdr:cNvPr>
        <xdr:cNvPicPr>
          <a:picLocks noChangeAspect="1" noChangeArrowheads="1"/>
        </xdr:cNvPicPr>
      </xdr:nvPicPr>
      <xdr:blipFill>
        <a:blip xmlns:r="http://schemas.openxmlformats.org/officeDocument/2006/relationships" r:embed="rId25" cstate="print">
          <a:extLst>
            <a:ext uri="{28A0092B-C50C-407E-A947-70E740481C1C}">
              <a14:useLocalDpi xmlns:a14="http://schemas.microsoft.com/office/drawing/2010/main" val="0"/>
            </a:ext>
          </a:extLst>
        </a:blip>
        <a:srcRect/>
        <a:stretch>
          <a:fillRect/>
        </a:stretch>
      </xdr:blipFill>
      <xdr:spPr bwMode="auto">
        <a:xfrm>
          <a:off x="8143875" y="12820650"/>
          <a:ext cx="1781995" cy="1504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7</xdr:col>
      <xdr:colOff>0</xdr:colOff>
      <xdr:row>36</xdr:row>
      <xdr:rowOff>0</xdr:rowOff>
    </xdr:from>
    <xdr:ext cx="1924049" cy="1290357"/>
    <xdr:pic>
      <xdr:nvPicPr>
        <xdr:cNvPr id="8" name="Obraz 3">
          <a:extLst>
            <a:ext uri="{FF2B5EF4-FFF2-40B4-BE49-F238E27FC236}">
              <a16:creationId xmlns:a16="http://schemas.microsoft.com/office/drawing/2014/main" id="{98DF6C63-3CAF-4DB6-9C0E-D7DF90F106BE}"/>
            </a:ext>
          </a:extLst>
        </xdr:cNvPr>
        <xdr:cNvPicPr>
          <a:picLocks noChangeAspect="1" noChangeArrowheads="1"/>
        </xdr:cNvPicPr>
      </xdr:nvPicPr>
      <xdr:blipFill>
        <a:blip xmlns:r="http://schemas.openxmlformats.org/officeDocument/2006/relationships" r:embed="rId18" cstate="print">
          <a:extLst>
            <a:ext uri="{28A0092B-C50C-407E-A947-70E740481C1C}">
              <a14:useLocalDpi xmlns:a14="http://schemas.microsoft.com/office/drawing/2010/main" val="0"/>
            </a:ext>
          </a:extLst>
        </a:blip>
        <a:srcRect/>
        <a:stretch>
          <a:fillRect/>
        </a:stretch>
      </xdr:blipFill>
      <xdr:spPr bwMode="auto">
        <a:xfrm>
          <a:off x="17164050" y="52511325"/>
          <a:ext cx="1924049" cy="12903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7</xdr:col>
      <xdr:colOff>1990725</xdr:colOff>
      <xdr:row>36</xdr:row>
      <xdr:rowOff>0</xdr:rowOff>
    </xdr:from>
    <xdr:to>
      <xdr:col>7</xdr:col>
      <xdr:colOff>3722588</xdr:colOff>
      <xdr:row>36</xdr:row>
      <xdr:rowOff>1428749</xdr:rowOff>
    </xdr:to>
    <xdr:pic>
      <xdr:nvPicPr>
        <xdr:cNvPr id="12" name="Obraz 4">
          <a:extLst>
            <a:ext uri="{FF2B5EF4-FFF2-40B4-BE49-F238E27FC236}">
              <a16:creationId xmlns:a16="http://schemas.microsoft.com/office/drawing/2014/main" id="{A5544D4C-005D-492F-A7E2-E0ECB879065C}"/>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19154775" y="52511325"/>
          <a:ext cx="1731863" cy="14287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7</xdr:col>
      <xdr:colOff>0</xdr:colOff>
      <xdr:row>35</xdr:row>
      <xdr:rowOff>0</xdr:rowOff>
    </xdr:from>
    <xdr:ext cx="1924049" cy="1118054"/>
    <xdr:pic>
      <xdr:nvPicPr>
        <xdr:cNvPr id="13" name="Obraz 52">
          <a:extLst>
            <a:ext uri="{FF2B5EF4-FFF2-40B4-BE49-F238E27FC236}">
              <a16:creationId xmlns:a16="http://schemas.microsoft.com/office/drawing/2014/main" id="{7A595474-690C-4BDF-BFE1-230F70ACE5BC}"/>
            </a:ext>
          </a:extLst>
        </xdr:cNvPr>
        <xdr:cNvPicPr>
          <a:picLocks noChangeAspect="1" noChangeArrowheads="1"/>
        </xdr:cNvPicPr>
      </xdr:nvPicPr>
      <xdr:blipFill>
        <a:blip xmlns:r="http://schemas.openxmlformats.org/officeDocument/2006/relationships" r:embed="rId17" cstate="print">
          <a:extLst>
            <a:ext uri="{28A0092B-C50C-407E-A947-70E740481C1C}">
              <a14:useLocalDpi xmlns:a14="http://schemas.microsoft.com/office/drawing/2010/main" val="0"/>
            </a:ext>
          </a:extLst>
        </a:blip>
        <a:srcRect/>
        <a:stretch>
          <a:fillRect/>
        </a:stretch>
      </xdr:blipFill>
      <xdr:spPr bwMode="auto">
        <a:xfrm>
          <a:off x="6829425" y="49901475"/>
          <a:ext cx="1924049" cy="111805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4</xdr:col>
      <xdr:colOff>2524125</xdr:colOff>
      <xdr:row>21</xdr:row>
      <xdr:rowOff>0</xdr:rowOff>
    </xdr:from>
    <xdr:to>
      <xdr:col>4</xdr:col>
      <xdr:colOff>3095625</xdr:colOff>
      <xdr:row>21</xdr:row>
      <xdr:rowOff>666750</xdr:rowOff>
    </xdr:to>
    <xdr:pic>
      <xdr:nvPicPr>
        <xdr:cNvPr id="15" name="Picture 14" descr="Artefakt">
          <a:extLst>
            <a:ext uri="{FF2B5EF4-FFF2-40B4-BE49-F238E27FC236}">
              <a16:creationId xmlns:a16="http://schemas.microsoft.com/office/drawing/2014/main" id="{86350125-5A6C-402E-8127-395A4D2DC0B5}"/>
            </a:ext>
          </a:extLst>
        </xdr:cNvPr>
        <xdr:cNvPicPr>
          <a:picLocks noChangeAspect="1" noChangeArrowheads="1"/>
        </xdr:cNvPicPr>
      </xdr:nvPicPr>
      <xdr:blipFill>
        <a:blip xmlns:r="http://schemas.openxmlformats.org/officeDocument/2006/relationships" r:embed="rId26">
          <a:extLst>
            <a:ext uri="{28A0092B-C50C-407E-A947-70E740481C1C}">
              <a14:useLocalDpi xmlns:a14="http://schemas.microsoft.com/office/drawing/2010/main" val="0"/>
            </a:ext>
          </a:extLst>
        </a:blip>
        <a:srcRect/>
        <a:stretch>
          <a:fillRect/>
        </a:stretch>
      </xdr:blipFill>
      <xdr:spPr bwMode="auto">
        <a:xfrm>
          <a:off x="9353550" y="33004125"/>
          <a:ext cx="571500" cy="666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1781175</xdr:colOff>
      <xdr:row>22</xdr:row>
      <xdr:rowOff>0</xdr:rowOff>
    </xdr:from>
    <xdr:to>
      <xdr:col>7</xdr:col>
      <xdr:colOff>2352675</xdr:colOff>
      <xdr:row>22</xdr:row>
      <xdr:rowOff>666750</xdr:rowOff>
    </xdr:to>
    <xdr:pic>
      <xdr:nvPicPr>
        <xdr:cNvPr id="19" name="Picture 18" descr="Artefakt">
          <a:extLst>
            <a:ext uri="{FF2B5EF4-FFF2-40B4-BE49-F238E27FC236}">
              <a16:creationId xmlns:a16="http://schemas.microsoft.com/office/drawing/2014/main" id="{D211D414-B573-4EDA-8245-F7C0D105D004}"/>
            </a:ext>
          </a:extLst>
        </xdr:cNvPr>
        <xdr:cNvPicPr>
          <a:picLocks noChangeAspect="1" noChangeArrowheads="1"/>
        </xdr:cNvPicPr>
      </xdr:nvPicPr>
      <xdr:blipFill>
        <a:blip xmlns:r="http://schemas.openxmlformats.org/officeDocument/2006/relationships" r:embed="rId27">
          <a:extLst>
            <a:ext uri="{28A0092B-C50C-407E-A947-70E740481C1C}">
              <a14:useLocalDpi xmlns:a14="http://schemas.microsoft.com/office/drawing/2010/main" val="0"/>
            </a:ext>
          </a:extLst>
        </a:blip>
        <a:srcRect/>
        <a:stretch>
          <a:fillRect/>
        </a:stretch>
      </xdr:blipFill>
      <xdr:spPr bwMode="auto">
        <a:xfrm>
          <a:off x="18945225" y="34318575"/>
          <a:ext cx="571500" cy="666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1781175</xdr:colOff>
      <xdr:row>22</xdr:row>
      <xdr:rowOff>9525</xdr:rowOff>
    </xdr:from>
    <xdr:to>
      <xdr:col>3</xdr:col>
      <xdr:colOff>2352675</xdr:colOff>
      <xdr:row>22</xdr:row>
      <xdr:rowOff>676275</xdr:rowOff>
    </xdr:to>
    <xdr:pic>
      <xdr:nvPicPr>
        <xdr:cNvPr id="20" name="Picture 19" descr="Artefakt">
          <a:extLst>
            <a:ext uri="{FF2B5EF4-FFF2-40B4-BE49-F238E27FC236}">
              <a16:creationId xmlns:a16="http://schemas.microsoft.com/office/drawing/2014/main" id="{A083473D-9AE9-4EB1-ABC9-FB7394DB5BBC}"/>
            </a:ext>
          </a:extLst>
        </xdr:cNvPr>
        <xdr:cNvPicPr>
          <a:picLocks noChangeAspect="1" noChangeArrowheads="1"/>
        </xdr:cNvPicPr>
      </xdr:nvPicPr>
      <xdr:blipFill>
        <a:blip xmlns:r="http://schemas.openxmlformats.org/officeDocument/2006/relationships" r:embed="rId27">
          <a:extLst>
            <a:ext uri="{28A0092B-C50C-407E-A947-70E740481C1C}">
              <a14:useLocalDpi xmlns:a14="http://schemas.microsoft.com/office/drawing/2010/main" val="0"/>
            </a:ext>
          </a:extLst>
        </a:blip>
        <a:srcRect/>
        <a:stretch>
          <a:fillRect/>
        </a:stretch>
      </xdr:blipFill>
      <xdr:spPr bwMode="auto">
        <a:xfrm>
          <a:off x="5962650" y="34328100"/>
          <a:ext cx="571500" cy="666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7</xdr:col>
      <xdr:colOff>0</xdr:colOff>
      <xdr:row>33</xdr:row>
      <xdr:rowOff>0</xdr:rowOff>
    </xdr:from>
    <xdr:ext cx="1876424" cy="1090380"/>
    <xdr:pic>
      <xdr:nvPicPr>
        <xdr:cNvPr id="21" name="Obraz 50">
          <a:extLst>
            <a:ext uri="{FF2B5EF4-FFF2-40B4-BE49-F238E27FC236}">
              <a16:creationId xmlns:a16="http://schemas.microsoft.com/office/drawing/2014/main" id="{762D23E8-D886-4C22-A9B0-894D787BD58A}"/>
            </a:ext>
          </a:extLst>
        </xdr:cNvPr>
        <xdr:cNvPicPr>
          <a:picLocks noChangeAspect="1" noChangeArrowheads="1"/>
        </xdr:cNvPicPr>
      </xdr:nvPicPr>
      <xdr:blipFill>
        <a:blip xmlns:r="http://schemas.openxmlformats.org/officeDocument/2006/relationships" r:embed="rId15" cstate="print">
          <a:extLst>
            <a:ext uri="{28A0092B-C50C-407E-A947-70E740481C1C}">
              <a14:useLocalDpi xmlns:a14="http://schemas.microsoft.com/office/drawing/2010/main" val="0"/>
            </a:ext>
          </a:extLst>
        </a:blip>
        <a:srcRect/>
        <a:stretch>
          <a:fillRect/>
        </a:stretch>
      </xdr:blipFill>
      <xdr:spPr bwMode="auto">
        <a:xfrm>
          <a:off x="4181475" y="45281850"/>
          <a:ext cx="1876424" cy="10903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7</xdr:col>
      <xdr:colOff>0</xdr:colOff>
      <xdr:row>24</xdr:row>
      <xdr:rowOff>0</xdr:rowOff>
    </xdr:from>
    <xdr:to>
      <xdr:col>7</xdr:col>
      <xdr:colOff>1979790</xdr:colOff>
      <xdr:row>24</xdr:row>
      <xdr:rowOff>1336358</xdr:rowOff>
    </xdr:to>
    <xdr:pic>
      <xdr:nvPicPr>
        <xdr:cNvPr id="22" name="Picture 12">
          <a:extLst>
            <a:ext uri="{FF2B5EF4-FFF2-40B4-BE49-F238E27FC236}">
              <a16:creationId xmlns:a16="http://schemas.microsoft.com/office/drawing/2014/main" id="{1C4811F3-C410-419E-A181-40068FCF7D30}"/>
            </a:ext>
          </a:extLst>
        </xdr:cNvPr>
        <xdr:cNvPicPr>
          <a:picLocks noChangeAspect="1" noChangeArrowheads="1"/>
        </xdr:cNvPicPr>
      </xdr:nvPicPr>
      <xdr:blipFill>
        <a:blip xmlns:r="http://schemas.openxmlformats.org/officeDocument/2006/relationships" r:embed="rId22" cstate="print">
          <a:extLst>
            <a:ext uri="{28A0092B-C50C-407E-A947-70E740481C1C}">
              <a14:useLocalDpi xmlns:a14="http://schemas.microsoft.com/office/drawing/2010/main" val="0"/>
            </a:ext>
          </a:extLst>
        </a:blip>
        <a:srcRect/>
        <a:stretch>
          <a:fillRect/>
        </a:stretch>
      </xdr:blipFill>
      <xdr:spPr bwMode="auto">
        <a:xfrm>
          <a:off x="18268950" y="37499925"/>
          <a:ext cx="1979790" cy="133635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A1FF82-680D-4E96-A38F-706930AFAB22}">
  <dimension ref="A1:Q72"/>
  <sheetViews>
    <sheetView topLeftCell="A7" workbookViewId="0">
      <selection activeCell="C54" sqref="C54"/>
    </sheetView>
  </sheetViews>
  <sheetFormatPr defaultRowHeight="15" x14ac:dyDescent="0.25"/>
  <cols>
    <col min="1" max="1" width="72.140625" bestFit="1" customWidth="1"/>
    <col min="2" max="2" width="69.5703125" bestFit="1" customWidth="1"/>
    <col min="3" max="3" width="99.42578125" style="1" customWidth="1"/>
    <col min="12" max="12" width="11" bestFit="1" customWidth="1"/>
    <col min="16" max="16" width="12" bestFit="1" customWidth="1"/>
  </cols>
  <sheetData>
    <row r="1" spans="1:17" x14ac:dyDescent="0.25">
      <c r="A1" s="11" t="s">
        <v>0</v>
      </c>
      <c r="B1" s="11" t="s">
        <v>57</v>
      </c>
      <c r="C1" s="12" t="s">
        <v>182</v>
      </c>
      <c r="D1" s="20" t="s">
        <v>199</v>
      </c>
    </row>
    <row r="2" spans="1:17" x14ac:dyDescent="0.25">
      <c r="A2" s="11" t="s">
        <v>1</v>
      </c>
      <c r="B2" s="11" t="s">
        <v>58</v>
      </c>
      <c r="C2" s="14" t="s">
        <v>237</v>
      </c>
    </row>
    <row r="3" spans="1:17" ht="150" x14ac:dyDescent="0.25">
      <c r="A3" s="11" t="s">
        <v>2</v>
      </c>
      <c r="B3" s="11" t="s">
        <v>59</v>
      </c>
      <c r="C3" s="13" t="s">
        <v>238</v>
      </c>
      <c r="J3" s="20" t="s">
        <v>118</v>
      </c>
      <c r="K3" s="20" t="str">
        <f>"+10 mc"</f>
        <v>+10 mc</v>
      </c>
      <c r="L3" s="20" t="s">
        <v>119</v>
      </c>
    </row>
    <row r="4" spans="1:17" x14ac:dyDescent="0.25">
      <c r="A4" s="11" t="s">
        <v>3</v>
      </c>
      <c r="B4" s="11" t="s">
        <v>60</v>
      </c>
      <c r="C4" s="13" t="s">
        <v>280</v>
      </c>
    </row>
    <row r="5" spans="1:17" ht="174.75" customHeight="1" x14ac:dyDescent="0.25">
      <c r="A5" s="11" t="s">
        <v>4</v>
      </c>
      <c r="B5" s="11" t="s">
        <v>61</v>
      </c>
      <c r="C5" s="16" t="s">
        <v>200</v>
      </c>
    </row>
    <row r="6" spans="1:17" x14ac:dyDescent="0.25">
      <c r="A6" s="11" t="s">
        <v>5</v>
      </c>
      <c r="B6" s="11" t="s">
        <v>62</v>
      </c>
      <c r="C6" s="13" t="s">
        <v>285</v>
      </c>
      <c r="O6" s="3" t="s">
        <v>118</v>
      </c>
      <c r="P6" s="3" t="str">
        <f>"+ 11mc i 15 d"</f>
        <v>+ 11mc i 15 d</v>
      </c>
      <c r="Q6" s="3" t="s">
        <v>119</v>
      </c>
    </row>
    <row r="7" spans="1:17" ht="191.25" customHeight="1" x14ac:dyDescent="0.25">
      <c r="A7" s="11" t="s">
        <v>6</v>
      </c>
      <c r="B7" s="11" t="s">
        <v>61</v>
      </c>
      <c r="C7" s="16" t="s">
        <v>239</v>
      </c>
      <c r="O7" s="3" t="s">
        <v>120</v>
      </c>
      <c r="P7" s="3" t="str">
        <f>"+12mc i 21 d"</f>
        <v>+12mc i 21 d</v>
      </c>
      <c r="Q7" s="3" t="s">
        <v>119</v>
      </c>
    </row>
    <row r="8" spans="1:17" x14ac:dyDescent="0.25">
      <c r="A8" s="11" t="s">
        <v>7</v>
      </c>
      <c r="B8" s="11" t="s">
        <v>63</v>
      </c>
      <c r="C8" s="13" t="s">
        <v>281</v>
      </c>
      <c r="K8" s="3" t="s">
        <v>118</v>
      </c>
      <c r="L8" s="3" t="str">
        <f>"+7 mc i 17 d"</f>
        <v>+7 mc i 17 d</v>
      </c>
      <c r="M8" s="3" t="s">
        <v>119</v>
      </c>
    </row>
    <row r="9" spans="1:17" ht="173.25" customHeight="1" x14ac:dyDescent="0.25">
      <c r="A9" s="11" t="s">
        <v>8</v>
      </c>
      <c r="B9" s="11" t="s">
        <v>64</v>
      </c>
      <c r="C9" s="16" t="s">
        <v>240</v>
      </c>
    </row>
    <row r="10" spans="1:17" x14ac:dyDescent="0.25">
      <c r="A10" s="11" t="s">
        <v>9</v>
      </c>
      <c r="B10" s="11" t="s">
        <v>65</v>
      </c>
      <c r="C10" s="13" t="s">
        <v>282</v>
      </c>
    </row>
    <row r="11" spans="1:17" ht="153.75" customHeight="1" x14ac:dyDescent="0.25">
      <c r="A11" s="11" t="s">
        <v>10</v>
      </c>
      <c r="B11" s="11" t="s">
        <v>66</v>
      </c>
      <c r="C11" s="16" t="s">
        <v>241</v>
      </c>
    </row>
    <row r="12" spans="1:17" x14ac:dyDescent="0.25">
      <c r="A12" s="11" t="s">
        <v>11</v>
      </c>
      <c r="B12" s="11" t="s">
        <v>67</v>
      </c>
      <c r="C12" s="13" t="s">
        <v>284</v>
      </c>
    </row>
    <row r="13" spans="1:17" ht="261.75" customHeight="1" x14ac:dyDescent="0.25">
      <c r="A13" s="11" t="s">
        <v>12</v>
      </c>
      <c r="B13" s="11" t="s">
        <v>68</v>
      </c>
      <c r="C13" s="15" t="s">
        <v>242</v>
      </c>
    </row>
    <row r="14" spans="1:17" x14ac:dyDescent="0.25">
      <c r="A14" s="11" t="s">
        <v>13</v>
      </c>
      <c r="B14" s="11" t="s">
        <v>69</v>
      </c>
      <c r="C14" s="13" t="s">
        <v>283</v>
      </c>
    </row>
    <row r="15" spans="1:17" ht="195" customHeight="1" x14ac:dyDescent="0.25">
      <c r="A15" s="11" t="s">
        <v>14</v>
      </c>
      <c r="B15" s="11" t="s">
        <v>70</v>
      </c>
      <c r="C15" s="15" t="s">
        <v>243</v>
      </c>
    </row>
    <row r="16" spans="1:17" x14ac:dyDescent="0.25">
      <c r="A16" s="11" t="s">
        <v>15</v>
      </c>
      <c r="B16" s="11" t="s">
        <v>71</v>
      </c>
      <c r="C16" s="13"/>
    </row>
    <row r="17" spans="1:3" x14ac:dyDescent="0.25">
      <c r="A17" s="11" t="s">
        <v>16</v>
      </c>
      <c r="B17" s="11" t="s">
        <v>72</v>
      </c>
      <c r="C17" s="13" t="s">
        <v>113</v>
      </c>
    </row>
    <row r="18" spans="1:3" ht="52.5" customHeight="1" x14ac:dyDescent="0.25">
      <c r="A18" s="11"/>
      <c r="B18" s="11" t="s">
        <v>73</v>
      </c>
      <c r="C18" s="14" t="s">
        <v>201</v>
      </c>
    </row>
    <row r="19" spans="1:3" x14ac:dyDescent="0.25">
      <c r="A19" s="11"/>
      <c r="B19" s="11" t="s">
        <v>74</v>
      </c>
      <c r="C19" s="12"/>
    </row>
    <row r="20" spans="1:3" ht="45" x14ac:dyDescent="0.25">
      <c r="A20" s="11" t="s">
        <v>17</v>
      </c>
      <c r="B20" s="11" t="s">
        <v>75</v>
      </c>
      <c r="C20" s="13" t="s">
        <v>254</v>
      </c>
    </row>
    <row r="21" spans="1:3" x14ac:dyDescent="0.25">
      <c r="A21" s="11" t="s">
        <v>18</v>
      </c>
      <c r="B21" s="11" t="s">
        <v>76</v>
      </c>
      <c r="C21" s="13" t="s">
        <v>244</v>
      </c>
    </row>
    <row r="22" spans="1:3" ht="165" customHeight="1" x14ac:dyDescent="0.25">
      <c r="A22" s="11"/>
      <c r="B22" s="11" t="s">
        <v>77</v>
      </c>
      <c r="C22" s="17" t="s">
        <v>247</v>
      </c>
    </row>
    <row r="23" spans="1:3" x14ac:dyDescent="0.25">
      <c r="A23" s="11"/>
      <c r="B23" s="11" t="s">
        <v>78</v>
      </c>
      <c r="C23" s="13" t="s">
        <v>245</v>
      </c>
    </row>
    <row r="24" spans="1:3" ht="227.25" customHeight="1" x14ac:dyDescent="0.25">
      <c r="A24" s="11" t="s">
        <v>19</v>
      </c>
      <c r="B24" s="11" t="s">
        <v>79</v>
      </c>
      <c r="C24" s="18" t="s">
        <v>248</v>
      </c>
    </row>
    <row r="25" spans="1:3" x14ac:dyDescent="0.25">
      <c r="A25" s="11" t="s">
        <v>20</v>
      </c>
      <c r="B25" s="11" t="s">
        <v>80</v>
      </c>
      <c r="C25" s="14" t="s">
        <v>246</v>
      </c>
    </row>
    <row r="26" spans="1:3" ht="166.5" customHeight="1" x14ac:dyDescent="0.25">
      <c r="A26" s="11" t="s">
        <v>21</v>
      </c>
      <c r="B26" s="11" t="s">
        <v>81</v>
      </c>
      <c r="C26" s="17" t="s">
        <v>249</v>
      </c>
    </row>
    <row r="27" spans="1:3" x14ac:dyDescent="0.25">
      <c r="A27" s="11" t="s">
        <v>22</v>
      </c>
      <c r="B27" s="11" t="s">
        <v>82</v>
      </c>
      <c r="C27" s="13" t="s">
        <v>250</v>
      </c>
    </row>
    <row r="28" spans="1:3" ht="347.25" customHeight="1" x14ac:dyDescent="0.25">
      <c r="A28" s="11" t="s">
        <v>23</v>
      </c>
      <c r="B28" s="11" t="s">
        <v>83</v>
      </c>
      <c r="C28" s="19" t="s">
        <v>251</v>
      </c>
    </row>
    <row r="29" spans="1:3" x14ac:dyDescent="0.25">
      <c r="A29" s="11" t="s">
        <v>24</v>
      </c>
      <c r="B29" s="11" t="s">
        <v>84</v>
      </c>
      <c r="C29" s="13" t="s">
        <v>253</v>
      </c>
    </row>
    <row r="30" spans="1:3" ht="132.75" customHeight="1" x14ac:dyDescent="0.25">
      <c r="A30" s="11" t="s">
        <v>25</v>
      </c>
      <c r="B30" s="11" t="s">
        <v>85</v>
      </c>
      <c r="C30" s="17" t="s">
        <v>252</v>
      </c>
    </row>
    <row r="31" spans="1:3" x14ac:dyDescent="0.25">
      <c r="A31" s="11" t="s">
        <v>26</v>
      </c>
      <c r="B31" s="11" t="s">
        <v>86</v>
      </c>
      <c r="C31" s="13"/>
    </row>
    <row r="32" spans="1:3" x14ac:dyDescent="0.25">
      <c r="A32" s="11" t="s">
        <v>27</v>
      </c>
      <c r="B32" s="11" t="s">
        <v>87</v>
      </c>
      <c r="C32" s="13" t="s">
        <v>114</v>
      </c>
    </row>
    <row r="33" spans="1:3" ht="60" x14ac:dyDescent="0.25">
      <c r="A33" s="11" t="s">
        <v>28</v>
      </c>
      <c r="B33" s="11" t="s">
        <v>88</v>
      </c>
      <c r="C33" s="14" t="s">
        <v>202</v>
      </c>
    </row>
    <row r="34" spans="1:3" x14ac:dyDescent="0.25">
      <c r="A34" s="11" t="s">
        <v>29</v>
      </c>
      <c r="B34" s="11" t="s">
        <v>89</v>
      </c>
      <c r="C34" s="12"/>
    </row>
    <row r="35" spans="1:3" ht="60" x14ac:dyDescent="0.25">
      <c r="A35" s="11" t="s">
        <v>30</v>
      </c>
      <c r="B35" s="11" t="s">
        <v>90</v>
      </c>
      <c r="C35" s="13" t="s">
        <v>255</v>
      </c>
    </row>
    <row r="36" spans="1:3" x14ac:dyDescent="0.25">
      <c r="A36" s="11" t="s">
        <v>31</v>
      </c>
      <c r="B36" s="11" t="s">
        <v>91</v>
      </c>
      <c r="C36" s="13" t="s">
        <v>256</v>
      </c>
    </row>
    <row r="37" spans="1:3" ht="139.5" customHeight="1" x14ac:dyDescent="0.25">
      <c r="A37" s="11" t="s">
        <v>32</v>
      </c>
      <c r="B37" s="11" t="s">
        <v>92</v>
      </c>
      <c r="C37" s="19" t="s">
        <v>257</v>
      </c>
    </row>
    <row r="38" spans="1:3" x14ac:dyDescent="0.25">
      <c r="A38" s="11" t="s">
        <v>33</v>
      </c>
      <c r="B38" s="11" t="s">
        <v>93</v>
      </c>
      <c r="C38" s="13" t="s">
        <v>258</v>
      </c>
    </row>
    <row r="39" spans="1:3" ht="108.75" customHeight="1" x14ac:dyDescent="0.25">
      <c r="A39" s="11" t="s">
        <v>34</v>
      </c>
      <c r="B39" s="11" t="s">
        <v>94</v>
      </c>
      <c r="C39" s="15" t="s">
        <v>259</v>
      </c>
    </row>
    <row r="40" spans="1:3" x14ac:dyDescent="0.25">
      <c r="A40" s="11" t="s">
        <v>35</v>
      </c>
      <c r="B40" s="11" t="s">
        <v>95</v>
      </c>
      <c r="C40" s="13" t="s">
        <v>260</v>
      </c>
    </row>
    <row r="41" spans="1:3" ht="242.25" customHeight="1" x14ac:dyDescent="0.25">
      <c r="A41" s="11" t="s">
        <v>36</v>
      </c>
      <c r="B41" s="11" t="s">
        <v>96</v>
      </c>
      <c r="C41" s="17" t="s">
        <v>261</v>
      </c>
    </row>
    <row r="42" spans="1:3" x14ac:dyDescent="0.25">
      <c r="A42" s="11" t="s">
        <v>37</v>
      </c>
      <c r="B42" s="11" t="s">
        <v>97</v>
      </c>
      <c r="C42" s="12"/>
    </row>
    <row r="43" spans="1:3" x14ac:dyDescent="0.25">
      <c r="A43" s="11" t="s">
        <v>38</v>
      </c>
      <c r="B43" s="11" t="s">
        <v>98</v>
      </c>
      <c r="C43" s="13" t="s">
        <v>115</v>
      </c>
    </row>
    <row r="44" spans="1:3" ht="45" x14ac:dyDescent="0.25">
      <c r="A44" s="11" t="s">
        <v>39</v>
      </c>
      <c r="B44" s="11" t="s">
        <v>99</v>
      </c>
      <c r="C44" s="14" t="s">
        <v>203</v>
      </c>
    </row>
    <row r="45" spans="1:3" x14ac:dyDescent="0.25">
      <c r="A45" s="11" t="s">
        <v>40</v>
      </c>
      <c r="B45" s="11" t="s">
        <v>100</v>
      </c>
      <c r="C45" s="12"/>
    </row>
    <row r="46" spans="1:3" ht="30" x14ac:dyDescent="0.25">
      <c r="A46" s="11" t="s">
        <v>41</v>
      </c>
      <c r="B46" s="11"/>
      <c r="C46" s="13" t="s">
        <v>262</v>
      </c>
    </row>
    <row r="47" spans="1:3" x14ac:dyDescent="0.25">
      <c r="A47" s="11" t="s">
        <v>42</v>
      </c>
      <c r="B47" s="11"/>
      <c r="C47" s="13" t="s">
        <v>263</v>
      </c>
    </row>
    <row r="48" spans="1:3" ht="154.5" customHeight="1" x14ac:dyDescent="0.25">
      <c r="A48" s="11" t="s">
        <v>43</v>
      </c>
      <c r="B48" s="11" t="s">
        <v>101</v>
      </c>
      <c r="C48" s="18" t="s">
        <v>264</v>
      </c>
    </row>
    <row r="49" spans="1:3" x14ac:dyDescent="0.25">
      <c r="A49" s="11" t="s">
        <v>44</v>
      </c>
      <c r="B49" s="11" t="s">
        <v>102</v>
      </c>
      <c r="C49" s="13" t="s">
        <v>265</v>
      </c>
    </row>
    <row r="50" spans="1:3" ht="214.5" customHeight="1" x14ac:dyDescent="0.25">
      <c r="A50" s="11" t="s">
        <v>45</v>
      </c>
      <c r="B50" s="11" t="s">
        <v>103</v>
      </c>
      <c r="C50" s="15" t="s">
        <v>266</v>
      </c>
    </row>
    <row r="51" spans="1:3" x14ac:dyDescent="0.25">
      <c r="A51" s="11" t="s">
        <v>34</v>
      </c>
      <c r="B51" s="11" t="s">
        <v>104</v>
      </c>
      <c r="C51" s="13" t="s">
        <v>267</v>
      </c>
    </row>
    <row r="52" spans="1:3" ht="167.25" customHeight="1" x14ac:dyDescent="0.25">
      <c r="A52" s="11" t="s">
        <v>46</v>
      </c>
      <c r="B52" s="11" t="s">
        <v>105</v>
      </c>
      <c r="C52" s="18" t="s">
        <v>268</v>
      </c>
    </row>
    <row r="53" spans="1:3" x14ac:dyDescent="0.25">
      <c r="A53" s="11" t="s">
        <v>47</v>
      </c>
      <c r="B53" s="11" t="s">
        <v>106</v>
      </c>
      <c r="C53" s="13" t="s">
        <v>269</v>
      </c>
    </row>
    <row r="54" spans="1:3" ht="224.25" customHeight="1" x14ac:dyDescent="0.25">
      <c r="A54" s="11" t="s">
        <v>48</v>
      </c>
      <c r="B54" s="11" t="s">
        <v>107</v>
      </c>
      <c r="C54" s="15" t="s">
        <v>270</v>
      </c>
    </row>
    <row r="55" spans="1:3" x14ac:dyDescent="0.25">
      <c r="A55" s="11" t="s">
        <v>49</v>
      </c>
      <c r="B55" s="11" t="s">
        <v>108</v>
      </c>
      <c r="C55" s="13"/>
    </row>
    <row r="56" spans="1:3" x14ac:dyDescent="0.25">
      <c r="A56" s="11" t="s">
        <v>50</v>
      </c>
      <c r="B56" s="11" t="s">
        <v>109</v>
      </c>
      <c r="C56" s="13" t="s">
        <v>116</v>
      </c>
    </row>
    <row r="57" spans="1:3" ht="45" x14ac:dyDescent="0.25">
      <c r="A57" s="11" t="s">
        <v>51</v>
      </c>
      <c r="B57" s="11" t="s">
        <v>51</v>
      </c>
      <c r="C57" s="14" t="s">
        <v>204</v>
      </c>
    </row>
    <row r="58" spans="1:3" x14ac:dyDescent="0.25">
      <c r="A58" s="11" t="s">
        <v>52</v>
      </c>
      <c r="B58" s="11" t="s">
        <v>110</v>
      </c>
      <c r="C58" s="13"/>
    </row>
    <row r="59" spans="1:3" x14ac:dyDescent="0.25">
      <c r="A59" s="11" t="s">
        <v>53</v>
      </c>
      <c r="B59" s="11" t="s">
        <v>111</v>
      </c>
      <c r="C59" s="13" t="s">
        <v>198</v>
      </c>
    </row>
    <row r="60" spans="1:3" x14ac:dyDescent="0.25">
      <c r="A60" s="11" t="s">
        <v>54</v>
      </c>
      <c r="B60" s="11" t="s">
        <v>112</v>
      </c>
      <c r="C60" s="13" t="s">
        <v>271</v>
      </c>
    </row>
    <row r="61" spans="1:3" ht="168.75" customHeight="1" x14ac:dyDescent="0.25">
      <c r="A61" s="11" t="s">
        <v>55</v>
      </c>
      <c r="B61" s="11" t="s">
        <v>55</v>
      </c>
      <c r="C61" s="15" t="s">
        <v>272</v>
      </c>
    </row>
    <row r="62" spans="1:3" x14ac:dyDescent="0.25">
      <c r="A62" s="11"/>
      <c r="B62" s="11"/>
      <c r="C62" s="13" t="s">
        <v>275</v>
      </c>
    </row>
    <row r="63" spans="1:3" ht="165" x14ac:dyDescent="0.25">
      <c r="A63" s="11"/>
      <c r="B63" s="11"/>
      <c r="C63" s="15" t="s">
        <v>273</v>
      </c>
    </row>
    <row r="64" spans="1:3" x14ac:dyDescent="0.25">
      <c r="A64" s="11" t="s">
        <v>56</v>
      </c>
      <c r="B64" s="11"/>
      <c r="C64" s="13" t="s">
        <v>274</v>
      </c>
    </row>
    <row r="65" spans="1:3" ht="210" x14ac:dyDescent="0.25">
      <c r="A65" s="11" t="s">
        <v>34</v>
      </c>
      <c r="B65" s="11"/>
      <c r="C65" s="25" t="s">
        <v>276</v>
      </c>
    </row>
    <row r="66" spans="1:3" x14ac:dyDescent="0.25">
      <c r="A66" s="11"/>
      <c r="B66" s="11"/>
      <c r="C66" s="13" t="s">
        <v>277</v>
      </c>
    </row>
    <row r="67" spans="1:3" ht="180.75" customHeight="1" x14ac:dyDescent="0.25">
      <c r="A67" s="11"/>
      <c r="B67" s="11"/>
      <c r="C67" s="15" t="s">
        <v>279</v>
      </c>
    </row>
    <row r="68" spans="1:3" x14ac:dyDescent="0.25">
      <c r="C68" s="13" t="s">
        <v>278</v>
      </c>
    </row>
    <row r="69" spans="1:3" ht="285" x14ac:dyDescent="0.25">
      <c r="C69" s="18" t="s">
        <v>286</v>
      </c>
    </row>
    <row r="70" spans="1:3" x14ac:dyDescent="0.25">
      <c r="C70" s="13"/>
    </row>
    <row r="71" spans="1:3" x14ac:dyDescent="0.25">
      <c r="C71" s="13" t="s">
        <v>117</v>
      </c>
    </row>
    <row r="72" spans="1:3" ht="60" x14ac:dyDescent="0.25">
      <c r="C72" s="14" t="s">
        <v>205</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7CEEBF-30ED-4169-8530-810B95A662EA}">
  <dimension ref="A1:H37"/>
  <sheetViews>
    <sheetView tabSelected="1" workbookViewId="0">
      <selection activeCell="G22" sqref="G22"/>
    </sheetView>
  </sheetViews>
  <sheetFormatPr defaultRowHeight="15" x14ac:dyDescent="0.25"/>
  <cols>
    <col min="1" max="1" width="15.42578125" bestFit="1" customWidth="1"/>
    <col min="2" max="2" width="22.28515625" bestFit="1" customWidth="1"/>
    <col min="3" max="3" width="25" customWidth="1"/>
    <col min="4" max="4" width="56.28515625" bestFit="1" customWidth="1"/>
    <col min="5" max="5" width="63.140625" bestFit="1" customWidth="1"/>
    <col min="6" max="6" width="32.28515625" customWidth="1"/>
    <col min="7" max="7" width="68.5703125" style="1" customWidth="1"/>
    <col min="8" max="8" width="58.5703125" customWidth="1"/>
  </cols>
  <sheetData>
    <row r="1" spans="1:8" ht="15.75" thickBot="1" x14ac:dyDescent="0.3">
      <c r="A1" s="4" t="s">
        <v>197</v>
      </c>
      <c r="B1" s="5" t="s">
        <v>121</v>
      </c>
      <c r="C1" s="5" t="s">
        <v>149</v>
      </c>
      <c r="D1" s="5" t="s">
        <v>232</v>
      </c>
      <c r="E1" s="5" t="s">
        <v>233</v>
      </c>
      <c r="F1" s="5" t="s">
        <v>234</v>
      </c>
      <c r="G1" s="23" t="s">
        <v>218</v>
      </c>
      <c r="H1" s="6" t="s">
        <v>235</v>
      </c>
    </row>
    <row r="2" spans="1:8" ht="125.25" customHeight="1" x14ac:dyDescent="0.25">
      <c r="A2" s="2"/>
      <c r="B2" s="10"/>
      <c r="C2" s="2"/>
      <c r="D2" s="8" t="s">
        <v>195</v>
      </c>
      <c r="E2" s="8"/>
      <c r="F2" s="8"/>
      <c r="G2" s="21"/>
      <c r="H2" s="8" t="s">
        <v>194</v>
      </c>
    </row>
    <row r="3" spans="1:8" ht="125.25" customHeight="1" x14ac:dyDescent="0.25">
      <c r="A3" s="2" t="s">
        <v>215</v>
      </c>
      <c r="B3" s="10" t="s">
        <v>175</v>
      </c>
      <c r="C3" s="2" t="s">
        <v>180</v>
      </c>
      <c r="D3" s="3"/>
      <c r="E3" s="22" t="s">
        <v>287</v>
      </c>
      <c r="F3" s="22"/>
      <c r="G3" s="21"/>
      <c r="H3" s="8"/>
    </row>
    <row r="4" spans="1:8" ht="129.75" customHeight="1" x14ac:dyDescent="0.25">
      <c r="A4" s="2" t="s">
        <v>172</v>
      </c>
      <c r="B4" s="10" t="s">
        <v>175</v>
      </c>
      <c r="C4" s="2" t="s">
        <v>180</v>
      </c>
      <c r="D4" s="3"/>
      <c r="E4" s="7" t="s">
        <v>181</v>
      </c>
      <c r="F4" s="7"/>
      <c r="G4" s="21"/>
      <c r="H4" s="2"/>
    </row>
    <row r="5" spans="1:8" ht="137.25" customHeight="1" x14ac:dyDescent="0.25">
      <c r="A5" s="3" t="s">
        <v>171</v>
      </c>
      <c r="B5" s="9" t="s">
        <v>176</v>
      </c>
      <c r="C5" s="3" t="s">
        <v>179</v>
      </c>
      <c r="D5" s="3"/>
      <c r="E5" s="7" t="s">
        <v>216</v>
      </c>
      <c r="F5" s="7"/>
      <c r="G5" s="22" t="s">
        <v>288</v>
      </c>
      <c r="H5" s="3"/>
    </row>
    <row r="6" spans="1:8" ht="125.25" customHeight="1" x14ac:dyDescent="0.25">
      <c r="A6" s="3"/>
      <c r="B6" s="9"/>
      <c r="C6" s="3"/>
      <c r="D6" s="7"/>
      <c r="E6" s="7"/>
      <c r="F6" s="7"/>
      <c r="G6" s="22"/>
      <c r="H6" s="7" t="s">
        <v>187</v>
      </c>
    </row>
    <row r="7" spans="1:8" ht="125.25" customHeight="1" x14ac:dyDescent="0.25">
      <c r="A7" s="3" t="s">
        <v>166</v>
      </c>
      <c r="B7" s="9" t="s">
        <v>167</v>
      </c>
      <c r="C7" s="9" t="s">
        <v>167</v>
      </c>
      <c r="D7" s="7" t="s">
        <v>159</v>
      </c>
      <c r="E7" s="7"/>
      <c r="F7" s="7"/>
      <c r="G7" s="22" t="s">
        <v>289</v>
      </c>
      <c r="H7" s="7" t="s">
        <v>186</v>
      </c>
    </row>
    <row r="8" spans="1:8" ht="125.25" customHeight="1" x14ac:dyDescent="0.25">
      <c r="A8" s="3"/>
      <c r="B8" s="9"/>
      <c r="C8" s="9"/>
      <c r="D8" s="7"/>
      <c r="E8" s="7"/>
      <c r="F8" s="7"/>
      <c r="G8" s="22"/>
      <c r="H8" s="7" t="s">
        <v>188</v>
      </c>
    </row>
    <row r="9" spans="1:8" ht="104.25" customHeight="1" x14ac:dyDescent="0.25">
      <c r="A9" s="3"/>
      <c r="B9" s="9"/>
      <c r="C9" s="9"/>
      <c r="D9" s="7"/>
      <c r="E9" s="7"/>
      <c r="F9" s="7"/>
      <c r="G9" s="22"/>
      <c r="H9" s="7" t="s">
        <v>189</v>
      </c>
    </row>
    <row r="10" spans="1:8" ht="121.5" customHeight="1" x14ac:dyDescent="0.25">
      <c r="A10" s="3"/>
      <c r="B10" s="9"/>
      <c r="C10" s="9"/>
      <c r="D10" s="7"/>
      <c r="E10" s="7"/>
      <c r="F10" s="7"/>
      <c r="G10" s="22"/>
      <c r="H10" s="7" t="s">
        <v>190</v>
      </c>
    </row>
    <row r="11" spans="1:8" ht="135.75" customHeight="1" x14ac:dyDescent="0.25">
      <c r="A11" s="3"/>
      <c r="B11" s="9"/>
      <c r="C11" s="9"/>
      <c r="D11" s="7"/>
      <c r="E11" s="7"/>
      <c r="F11" s="7"/>
      <c r="G11" s="22"/>
      <c r="H11" s="7" t="s">
        <v>217</v>
      </c>
    </row>
    <row r="12" spans="1:8" ht="144" customHeight="1" x14ac:dyDescent="0.25">
      <c r="A12" s="3" t="s">
        <v>138</v>
      </c>
      <c r="B12" s="3" t="s">
        <v>139</v>
      </c>
      <c r="C12" s="3" t="s">
        <v>150</v>
      </c>
      <c r="D12" s="3"/>
      <c r="E12" s="7" t="s">
        <v>157</v>
      </c>
      <c r="F12" s="7"/>
      <c r="G12" s="22"/>
      <c r="H12" s="7"/>
    </row>
    <row r="13" spans="1:8" ht="133.5" customHeight="1" x14ac:dyDescent="0.25">
      <c r="A13" s="3" t="s">
        <v>140</v>
      </c>
      <c r="B13" s="3" t="s">
        <v>141</v>
      </c>
      <c r="C13" s="3" t="s">
        <v>151</v>
      </c>
      <c r="D13" s="3"/>
      <c r="E13" s="7" t="s">
        <v>185</v>
      </c>
      <c r="F13" s="7"/>
      <c r="G13" s="22"/>
      <c r="H13" s="7" t="s">
        <v>191</v>
      </c>
    </row>
    <row r="14" spans="1:8" ht="141.75" customHeight="1" x14ac:dyDescent="0.25">
      <c r="A14" s="3" t="s">
        <v>142</v>
      </c>
      <c r="B14" s="3" t="s">
        <v>143</v>
      </c>
      <c r="C14" s="3" t="s">
        <v>152</v>
      </c>
      <c r="D14" s="3"/>
      <c r="E14" s="7" t="s">
        <v>183</v>
      </c>
      <c r="F14" s="7"/>
      <c r="G14" s="22"/>
      <c r="H14" s="7" t="s">
        <v>192</v>
      </c>
    </row>
    <row r="15" spans="1:8" ht="141.75" customHeight="1" x14ac:dyDescent="0.25">
      <c r="A15" s="3"/>
      <c r="B15" s="3"/>
      <c r="C15" s="3"/>
      <c r="D15" s="7"/>
      <c r="E15" s="7"/>
      <c r="F15" s="7"/>
      <c r="G15" s="22"/>
      <c r="H15" s="7" t="s">
        <v>206</v>
      </c>
    </row>
    <row r="16" spans="1:8" ht="128.25" customHeight="1" x14ac:dyDescent="0.25">
      <c r="A16" s="3" t="s">
        <v>122</v>
      </c>
      <c r="B16" s="3" t="s">
        <v>123</v>
      </c>
      <c r="C16" s="3" t="s">
        <v>123</v>
      </c>
      <c r="D16" s="7" t="s">
        <v>184</v>
      </c>
      <c r="E16" s="3"/>
      <c r="F16" s="7"/>
      <c r="G16" s="22"/>
      <c r="H16" s="3"/>
    </row>
    <row r="17" spans="1:8" ht="103.5" customHeight="1" x14ac:dyDescent="0.25">
      <c r="A17" s="3"/>
      <c r="B17" s="3"/>
      <c r="C17" s="3"/>
      <c r="D17" s="7"/>
      <c r="E17" s="7"/>
      <c r="F17" s="7"/>
      <c r="G17" s="22"/>
      <c r="H17" s="7" t="s">
        <v>207</v>
      </c>
    </row>
    <row r="18" spans="1:8" ht="126" customHeight="1" x14ac:dyDescent="0.25">
      <c r="A18" s="3" t="s">
        <v>170</v>
      </c>
      <c r="B18" s="9" t="s">
        <v>169</v>
      </c>
      <c r="C18" s="3" t="s">
        <v>177</v>
      </c>
      <c r="D18" s="3"/>
      <c r="E18" s="7" t="s">
        <v>210</v>
      </c>
      <c r="F18" s="7"/>
      <c r="G18" s="22"/>
      <c r="H18" s="7" t="s">
        <v>193</v>
      </c>
    </row>
    <row r="19" spans="1:8" ht="159.75" customHeight="1" x14ac:dyDescent="0.25">
      <c r="A19" s="3" t="s">
        <v>124</v>
      </c>
      <c r="B19" s="3" t="s">
        <v>125</v>
      </c>
      <c r="C19" s="3" t="s">
        <v>125</v>
      </c>
      <c r="D19" s="7" t="s">
        <v>154</v>
      </c>
      <c r="E19" s="7"/>
      <c r="F19" s="7"/>
      <c r="G19" s="22"/>
      <c r="H19" s="3"/>
    </row>
    <row r="20" spans="1:8" ht="125.25" customHeight="1" x14ac:dyDescent="0.25">
      <c r="A20" s="3" t="s">
        <v>126</v>
      </c>
      <c r="B20" s="3" t="s">
        <v>127</v>
      </c>
      <c r="C20" s="3" t="s">
        <v>127</v>
      </c>
      <c r="D20" s="7" t="s">
        <v>155</v>
      </c>
      <c r="E20" s="7"/>
      <c r="F20" s="7"/>
      <c r="G20" s="22" t="s">
        <v>290</v>
      </c>
      <c r="H20" s="7" t="s">
        <v>196</v>
      </c>
    </row>
    <row r="21" spans="1:8" ht="124.5" customHeight="1" x14ac:dyDescent="0.25">
      <c r="A21" s="3" t="s">
        <v>144</v>
      </c>
      <c r="B21" s="3" t="s">
        <v>145</v>
      </c>
      <c r="C21" s="3" t="s">
        <v>160</v>
      </c>
      <c r="D21" s="3"/>
      <c r="E21" s="7" t="s">
        <v>236</v>
      </c>
      <c r="F21" s="7"/>
      <c r="G21" s="22"/>
      <c r="H21" s="3"/>
    </row>
    <row r="22" spans="1:8" ht="103.5" customHeight="1" x14ac:dyDescent="0.25">
      <c r="A22" s="3" t="s">
        <v>174</v>
      </c>
      <c r="B22" s="9" t="s">
        <v>173</v>
      </c>
      <c r="C22" s="3" t="s">
        <v>178</v>
      </c>
      <c r="D22" s="3"/>
      <c r="E22" s="7" t="s">
        <v>222</v>
      </c>
      <c r="F22" s="7"/>
      <c r="G22" s="22" t="s">
        <v>291</v>
      </c>
      <c r="H22" s="7"/>
    </row>
    <row r="23" spans="1:8" ht="143.25" customHeight="1" x14ac:dyDescent="0.25">
      <c r="A23" s="3" t="s">
        <v>128</v>
      </c>
      <c r="B23" s="3" t="s">
        <v>129</v>
      </c>
      <c r="C23" s="3" t="s">
        <v>129</v>
      </c>
      <c r="D23" s="7" t="s">
        <v>223</v>
      </c>
      <c r="E23" s="7"/>
      <c r="F23" s="7"/>
      <c r="G23" s="22"/>
      <c r="H23" s="7" t="s">
        <v>209</v>
      </c>
    </row>
    <row r="24" spans="1:8" ht="107.25" customHeight="1" x14ac:dyDescent="0.25">
      <c r="A24" s="3"/>
      <c r="B24" s="3"/>
      <c r="C24" s="3"/>
      <c r="D24" s="7"/>
      <c r="E24" s="7"/>
      <c r="F24" s="7"/>
      <c r="G24" s="22"/>
      <c r="H24" s="7" t="s">
        <v>226</v>
      </c>
    </row>
    <row r="25" spans="1:8" ht="127.5" customHeight="1" x14ac:dyDescent="0.25">
      <c r="A25" s="3"/>
      <c r="B25" s="3"/>
      <c r="C25" s="3"/>
      <c r="D25" s="7"/>
      <c r="E25" s="7"/>
      <c r="F25" s="7"/>
      <c r="G25" s="22"/>
      <c r="H25" s="7" t="s">
        <v>230</v>
      </c>
    </row>
    <row r="26" spans="1:8" ht="127.5" customHeight="1" x14ac:dyDescent="0.25">
      <c r="A26" s="3"/>
      <c r="B26" s="3"/>
      <c r="C26" s="3"/>
      <c r="D26" s="7"/>
      <c r="E26" s="7"/>
      <c r="F26" s="7"/>
      <c r="G26" s="22"/>
      <c r="H26" s="7" t="s">
        <v>231</v>
      </c>
    </row>
    <row r="27" spans="1:8" ht="131.25" customHeight="1" x14ac:dyDescent="0.25">
      <c r="A27" s="3" t="s">
        <v>130</v>
      </c>
      <c r="B27" s="3" t="s">
        <v>131</v>
      </c>
      <c r="C27" s="3" t="s">
        <v>131</v>
      </c>
      <c r="D27" s="7" t="s">
        <v>224</v>
      </c>
      <c r="E27" s="7"/>
      <c r="F27" s="7"/>
      <c r="G27" s="22"/>
      <c r="H27" s="3"/>
    </row>
    <row r="28" spans="1:8" ht="110.25" customHeight="1" x14ac:dyDescent="0.25">
      <c r="A28" s="3" t="s">
        <v>132</v>
      </c>
      <c r="B28" s="3" t="s">
        <v>133</v>
      </c>
      <c r="C28" s="3" t="s">
        <v>133</v>
      </c>
      <c r="D28" s="3"/>
      <c r="E28" s="7"/>
      <c r="F28" s="7" t="s">
        <v>156</v>
      </c>
      <c r="G28" s="22"/>
      <c r="H28" s="3"/>
    </row>
    <row r="29" spans="1:8" ht="106.5" customHeight="1" x14ac:dyDescent="0.25">
      <c r="A29" s="3" t="s">
        <v>165</v>
      </c>
      <c r="B29" s="9" t="s">
        <v>133</v>
      </c>
      <c r="C29" s="9" t="s">
        <v>133</v>
      </c>
      <c r="D29" s="3"/>
      <c r="E29" s="7"/>
      <c r="F29" s="7" t="s">
        <v>158</v>
      </c>
      <c r="G29" s="22"/>
      <c r="H29" s="3"/>
    </row>
    <row r="30" spans="1:8" ht="106.5" customHeight="1" x14ac:dyDescent="0.25">
      <c r="A30" s="3"/>
      <c r="B30" s="9"/>
      <c r="C30" s="9"/>
      <c r="D30" s="3"/>
      <c r="E30" s="7"/>
      <c r="F30" s="7"/>
      <c r="G30" s="22"/>
      <c r="H30" s="7" t="s">
        <v>227</v>
      </c>
    </row>
    <row r="31" spans="1:8" ht="130.5" customHeight="1" x14ac:dyDescent="0.25">
      <c r="A31" s="3" t="s">
        <v>136</v>
      </c>
      <c r="B31" s="3" t="s">
        <v>137</v>
      </c>
      <c r="C31" s="3" t="s">
        <v>137</v>
      </c>
      <c r="D31" s="3"/>
      <c r="E31" s="7"/>
      <c r="F31" s="7" t="s">
        <v>213</v>
      </c>
      <c r="G31" s="22"/>
      <c r="H31" s="3"/>
    </row>
    <row r="32" spans="1:8" ht="134.25" customHeight="1" x14ac:dyDescent="0.25">
      <c r="A32" s="3" t="s">
        <v>148</v>
      </c>
      <c r="B32" s="9" t="s">
        <v>137</v>
      </c>
      <c r="C32" s="9" t="s">
        <v>137</v>
      </c>
      <c r="D32" s="3"/>
      <c r="E32" s="7"/>
      <c r="F32" s="7" t="s">
        <v>214</v>
      </c>
      <c r="G32" s="22"/>
      <c r="H32" s="3"/>
    </row>
    <row r="33" spans="1:8" ht="134.25" customHeight="1" x14ac:dyDescent="0.25">
      <c r="A33" s="3"/>
      <c r="B33" s="9"/>
      <c r="C33" s="9"/>
      <c r="D33" s="3"/>
      <c r="E33" s="7"/>
      <c r="F33" s="7"/>
      <c r="G33" s="22"/>
      <c r="H33" s="7" t="s">
        <v>229</v>
      </c>
    </row>
    <row r="34" spans="1:8" ht="102" customHeight="1" x14ac:dyDescent="0.25">
      <c r="A34" s="3" t="s">
        <v>164</v>
      </c>
      <c r="B34" s="9" t="s">
        <v>163</v>
      </c>
      <c r="C34" s="9" t="s">
        <v>163</v>
      </c>
      <c r="D34" s="7" t="s">
        <v>208</v>
      </c>
      <c r="E34" s="7"/>
      <c r="F34" s="7"/>
      <c r="G34" s="22"/>
      <c r="H34" s="7" t="s">
        <v>225</v>
      </c>
    </row>
    <row r="35" spans="1:8" ht="128.25" customHeight="1" x14ac:dyDescent="0.25">
      <c r="A35" s="3" t="s">
        <v>134</v>
      </c>
      <c r="B35" s="3" t="s">
        <v>135</v>
      </c>
      <c r="C35" s="3" t="s">
        <v>135</v>
      </c>
      <c r="D35" s="7" t="s">
        <v>228</v>
      </c>
      <c r="E35" s="7"/>
      <c r="F35" s="7"/>
      <c r="G35" s="22"/>
      <c r="H35" s="7" t="s">
        <v>220</v>
      </c>
    </row>
    <row r="36" spans="1:8" ht="102.75" customHeight="1" x14ac:dyDescent="0.25">
      <c r="A36" s="3" t="s">
        <v>146</v>
      </c>
      <c r="B36" s="3" t="s">
        <v>147</v>
      </c>
      <c r="C36" s="3" t="s">
        <v>153</v>
      </c>
      <c r="D36" s="3"/>
      <c r="E36" s="7" t="s">
        <v>211</v>
      </c>
      <c r="F36" s="7"/>
      <c r="G36" s="22"/>
      <c r="H36" s="7" t="s">
        <v>221</v>
      </c>
    </row>
    <row r="37" spans="1:8" ht="127.5" customHeight="1" x14ac:dyDescent="0.25">
      <c r="A37" s="3" t="s">
        <v>162</v>
      </c>
      <c r="B37" s="9" t="s">
        <v>161</v>
      </c>
      <c r="C37" s="9" t="s">
        <v>168</v>
      </c>
      <c r="D37" s="3"/>
      <c r="E37" s="7" t="s">
        <v>212</v>
      </c>
      <c r="F37" s="7"/>
      <c r="G37" s="24"/>
      <c r="H37" s="7" t="s">
        <v>219</v>
      </c>
    </row>
  </sheetData>
  <phoneticPr fontId="3" type="noConversion"/>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Missions</vt:lpstr>
      <vt:lpstr>AR in campaign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Daniel Gabryś</dc:creator>
  <cp:lastModifiedBy>Daniel Gabryś</cp:lastModifiedBy>
  <dcterms:created xsi:type="dcterms:W3CDTF">2025-06-16T06:47:49Z</dcterms:created>
  <dcterms:modified xsi:type="dcterms:W3CDTF">2025-06-20T16:36:48Z</dcterms:modified>
</cp:coreProperties>
</file>